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9" sheetId="9" r:id="rId8"/>
    <sheet name="Лист8" sheetId="8" r:id="rId9"/>
  </sheets>
  <calcPr calcId="162913"/>
</workbook>
</file>

<file path=xl/calcChain.xml><?xml version="1.0" encoding="utf-8"?>
<calcChain xmlns="http://schemas.openxmlformats.org/spreadsheetml/2006/main">
  <c r="G23" i="4" l="1"/>
  <c r="G22" i="4"/>
  <c r="G18" i="4"/>
  <c r="G24" i="4"/>
  <c r="G25" i="4"/>
  <c r="G21" i="4"/>
  <c r="G17" i="4"/>
  <c r="G20" i="4"/>
  <c r="G26" i="4"/>
  <c r="G19" i="4"/>
  <c r="G7" i="4"/>
  <c r="G15" i="4"/>
  <c r="G9" i="4"/>
  <c r="G14" i="4"/>
  <c r="G6" i="4"/>
  <c r="G12" i="4"/>
  <c r="G13" i="4"/>
  <c r="G11" i="4"/>
  <c r="G10" i="4"/>
  <c r="G8" i="4"/>
  <c r="I25" i="4" l="1"/>
  <c r="I14" i="4"/>
  <c r="G18" i="9"/>
  <c r="G17" i="9"/>
  <c r="G19" i="9"/>
  <c r="G21" i="9"/>
  <c r="G25" i="9"/>
  <c r="G22" i="9"/>
  <c r="G24" i="9"/>
  <c r="G26" i="9"/>
  <c r="G23" i="9"/>
  <c r="G20" i="9"/>
  <c r="G7" i="9"/>
  <c r="G6" i="9"/>
  <c r="G11" i="9"/>
  <c r="G13" i="9"/>
  <c r="G9" i="9"/>
  <c r="G15" i="9"/>
  <c r="G10" i="9"/>
  <c r="G12" i="9"/>
  <c r="G14" i="9"/>
  <c r="G8" i="9"/>
  <c r="G19" i="7"/>
  <c r="G21" i="7"/>
  <c r="G26" i="7"/>
  <c r="G23" i="7"/>
  <c r="G22" i="7"/>
  <c r="G24" i="7"/>
  <c r="G25" i="7"/>
  <c r="G18" i="7"/>
  <c r="G20" i="7"/>
  <c r="G17" i="7"/>
  <c r="G11" i="7"/>
  <c r="G14" i="7"/>
  <c r="G6" i="7"/>
  <c r="G7" i="7"/>
  <c r="G10" i="7"/>
  <c r="G8" i="7"/>
  <c r="G9" i="7"/>
  <c r="G15" i="7"/>
  <c r="G13" i="7"/>
  <c r="G12" i="7"/>
  <c r="G23" i="6"/>
  <c r="G26" i="6"/>
  <c r="G25" i="6"/>
  <c r="G24" i="6"/>
  <c r="G17" i="6"/>
  <c r="G22" i="6"/>
  <c r="G21" i="6"/>
  <c r="G20" i="6"/>
  <c r="G19" i="6"/>
  <c r="G18" i="6"/>
  <c r="G12" i="6"/>
  <c r="G11" i="6"/>
  <c r="G9" i="6"/>
  <c r="G10" i="6"/>
  <c r="G7" i="6"/>
  <c r="G14" i="6"/>
  <c r="G6" i="6"/>
  <c r="G8" i="6"/>
  <c r="G13" i="6"/>
  <c r="G15" i="6"/>
  <c r="G18" i="5"/>
  <c r="G25" i="5"/>
  <c r="G20" i="5"/>
  <c r="G24" i="5"/>
  <c r="G22" i="5"/>
  <c r="G19" i="5"/>
  <c r="G26" i="5"/>
  <c r="G23" i="5"/>
  <c r="G21" i="5"/>
  <c r="G17" i="5"/>
  <c r="G12" i="5"/>
  <c r="G13" i="5"/>
  <c r="G10" i="5"/>
  <c r="G7" i="5"/>
  <c r="G15" i="5"/>
  <c r="G11" i="5"/>
  <c r="G9" i="5"/>
  <c r="G14" i="5"/>
  <c r="G6" i="5"/>
  <c r="G8" i="5"/>
  <c r="G21" i="2"/>
  <c r="G19" i="2"/>
  <c r="G18" i="2"/>
  <c r="G17" i="2"/>
  <c r="G20" i="2"/>
  <c r="G23" i="2"/>
  <c r="G22" i="2"/>
  <c r="G24" i="2"/>
  <c r="G26" i="2"/>
  <c r="G25" i="2"/>
  <c r="G7" i="2"/>
  <c r="G13" i="2"/>
  <c r="G10" i="2"/>
  <c r="G6" i="2"/>
  <c r="G15" i="2"/>
  <c r="G14" i="2"/>
  <c r="G12" i="2"/>
  <c r="G11" i="2"/>
  <c r="G8" i="2"/>
  <c r="G9" i="2"/>
  <c r="G20" i="1"/>
  <c r="G21" i="1"/>
  <c r="G25" i="1"/>
  <c r="G19" i="1"/>
  <c r="G24" i="1"/>
  <c r="G23" i="1"/>
  <c r="G17" i="1"/>
  <c r="G18" i="1"/>
  <c r="G26" i="1"/>
  <c r="G22" i="1"/>
  <c r="G10" i="1"/>
  <c r="G15" i="1"/>
  <c r="G8" i="1"/>
  <c r="G7" i="1"/>
  <c r="G12" i="1"/>
  <c r="G11" i="1"/>
  <c r="G13" i="1"/>
  <c r="G14" i="1"/>
  <c r="G6" i="1"/>
  <c r="G9" i="1"/>
  <c r="I14" i="9" l="1"/>
  <c r="I25" i="9"/>
  <c r="I14" i="7"/>
  <c r="I25" i="7"/>
  <c r="I14" i="6"/>
  <c r="I25" i="6"/>
  <c r="H28" i="4"/>
  <c r="I14" i="2"/>
  <c r="I25" i="2"/>
  <c r="I25" i="1"/>
  <c r="I14" i="5"/>
  <c r="I25" i="5"/>
  <c r="I14" i="1"/>
  <c r="G20" i="3"/>
  <c r="G22" i="3"/>
  <c r="G19" i="3"/>
  <c r="G18" i="3"/>
  <c r="G25" i="3"/>
  <c r="G26" i="3"/>
  <c r="G17" i="3"/>
  <c r="G23" i="3"/>
  <c r="G24" i="3"/>
  <c r="G21" i="3"/>
  <c r="G7" i="3"/>
  <c r="G9" i="3"/>
  <c r="G14" i="3"/>
  <c r="G11" i="3"/>
  <c r="G15" i="3"/>
  <c r="G8" i="3"/>
  <c r="G12" i="3"/>
  <c r="G13" i="3"/>
  <c r="G10" i="3"/>
  <c r="G6" i="3"/>
  <c r="H28" i="1" l="1"/>
  <c r="H28" i="9"/>
  <c r="H28" i="7"/>
  <c r="H28" i="6"/>
  <c r="H28" i="2"/>
  <c r="H28" i="5"/>
  <c r="I14" i="3"/>
  <c r="I25" i="3"/>
  <c r="L11" i="8"/>
  <c r="H28" i="3" l="1"/>
  <c r="L8" i="8"/>
  <c r="L9" i="8"/>
  <c r="L12" i="8"/>
  <c r="L7" i="8"/>
  <c r="L6" i="8"/>
  <c r="L13" i="8"/>
  <c r="L10" i="8"/>
</calcChain>
</file>

<file path=xl/sharedStrings.xml><?xml version="1.0" encoding="utf-8"?>
<sst xmlns="http://schemas.openxmlformats.org/spreadsheetml/2006/main" count="479" uniqueCount="350">
  <si>
    <t xml:space="preserve">Сводный протокол   муниципального этапа </t>
  </si>
  <si>
    <t xml:space="preserve"> команда МБОУ "СОШ" №2     г.Лениногорск (город)   2019г.</t>
  </si>
  <si>
    <t>№                                                                                                                                                                                     п/п</t>
  </si>
  <si>
    <t>Ф.И.О</t>
  </si>
  <si>
    <t>Очки</t>
  </si>
  <si>
    <t xml:space="preserve">Бег на 800м (м.) 600м (д.) </t>
  </si>
  <si>
    <t>Результат</t>
  </si>
  <si>
    <t>ИТОГО</t>
  </si>
  <si>
    <t>Сумма</t>
  </si>
  <si>
    <t>Место</t>
  </si>
  <si>
    <t>Суммарный показатель:</t>
  </si>
  <si>
    <t>Главный судья:______________________Хасанова Р.Н.</t>
  </si>
  <si>
    <t>Главный секретарь:___________________Сидюкова Р.А.</t>
  </si>
  <si>
    <t xml:space="preserve"> команда МБОУ "СОШ" №6     г.Лениногорск (город)   2019г.</t>
  </si>
  <si>
    <t xml:space="preserve"> команда МБОУ "СОШ" №10     г.Лениногорск (город)   2019г.</t>
  </si>
  <si>
    <t xml:space="preserve"> команда МБОУ "Гимназия" 11     г.Лениногорск (город)   2019г.</t>
  </si>
  <si>
    <t xml:space="preserve"> команда МБОУ "СОШ" №13     г.Лениногорск (город)   2019г.</t>
  </si>
  <si>
    <t>Команда</t>
  </si>
  <si>
    <r>
      <t xml:space="preserve">Л/а многоборья    </t>
    </r>
    <r>
      <rPr>
        <b/>
        <sz val="12"/>
        <color theme="1"/>
        <rFont val="Times New Roman"/>
        <family val="1"/>
        <charset val="204"/>
      </rPr>
      <t>Место</t>
    </r>
  </si>
  <si>
    <r>
      <t xml:space="preserve">Настольный теннис  (девочки)    </t>
    </r>
    <r>
      <rPr>
        <b/>
        <sz val="12"/>
        <color theme="1"/>
        <rFont val="Times New Roman"/>
        <family val="1"/>
        <charset val="204"/>
      </rPr>
      <t>Место</t>
    </r>
  </si>
  <si>
    <r>
      <t xml:space="preserve">Настольный теннис   (мальчики)     </t>
    </r>
    <r>
      <rPr>
        <b/>
        <sz val="12"/>
        <color theme="1"/>
        <rFont val="Times New Roman"/>
        <family val="1"/>
        <charset val="204"/>
      </rPr>
      <t>Место</t>
    </r>
  </si>
  <si>
    <r>
      <t xml:space="preserve">Баскетбол (девушки)    </t>
    </r>
    <r>
      <rPr>
        <b/>
        <sz val="12"/>
        <color theme="1"/>
        <rFont val="Times New Roman"/>
        <family val="1"/>
        <charset val="204"/>
      </rPr>
      <t>Место</t>
    </r>
  </si>
  <si>
    <t>Сумма мест</t>
  </si>
  <si>
    <t>Муниципальное бюджетное образовательное  учреждение "СОШ № 10  "</t>
  </si>
  <si>
    <t>Муниципальное бюджетное образовательное  учреждение "СОШ №2"</t>
  </si>
  <si>
    <t>Главный секретарь___________________Сидюкова Р.А.</t>
  </si>
  <si>
    <r>
      <t xml:space="preserve">Смешанная эстафета     (4Х4)  </t>
    </r>
    <r>
      <rPr>
        <b/>
        <sz val="12"/>
        <color theme="1"/>
        <rFont val="Times New Roman"/>
        <family val="1"/>
        <charset val="204"/>
      </rPr>
      <t>Место</t>
    </r>
  </si>
  <si>
    <r>
      <t xml:space="preserve">Баскетбол (юноши)        </t>
    </r>
    <r>
      <rPr>
        <b/>
        <sz val="12"/>
        <color theme="1"/>
        <rFont val="Times New Roman"/>
        <family val="1"/>
        <charset val="204"/>
      </rPr>
      <t>Место</t>
    </r>
  </si>
  <si>
    <t>Муниципальное бюджетное образовательное  учреждение "СОШ №6"</t>
  </si>
  <si>
    <t>Муниципальное бюджетное образовательное  учреждение "СОШ №13"</t>
  </si>
  <si>
    <t xml:space="preserve">  г.Лениногорск (город)   2019г.</t>
  </si>
  <si>
    <t>Муниципальное бюджетное образовательное  учреждение "Гимназия № 11"</t>
  </si>
  <si>
    <t>Всероссийские спортивные игры школьников "Президентские спортивные игры" 2004-2005г.г.р.</t>
  </si>
  <si>
    <t>Муниципальное бюджетное образовательное  учреждение "СОШ №5"</t>
  </si>
  <si>
    <t>Муниципальное бюджетное образовательное  учреждение "СОШ №8"</t>
  </si>
  <si>
    <t>Муниципальное бюджетное образовательное  учреждение "Лицей № 12"</t>
  </si>
  <si>
    <t xml:space="preserve"> команда МБОУ "СОШ" №5     г.Лениногорск (город)   2019г.</t>
  </si>
  <si>
    <t xml:space="preserve"> команда МБОУ "СОШ" №8     г.Лениногорск (город)   2019г.</t>
  </si>
  <si>
    <t xml:space="preserve"> команда МБОУ "Лицей" №12     г.Лениногорск (город)   2019г.</t>
  </si>
  <si>
    <r>
      <t xml:space="preserve">Шашки юноши </t>
    </r>
    <r>
      <rPr>
        <b/>
        <sz val="12"/>
        <color theme="1"/>
        <rFont val="Times New Roman"/>
        <family val="1"/>
        <charset val="204"/>
      </rPr>
      <t>Место</t>
    </r>
  </si>
  <si>
    <r>
      <t xml:space="preserve">Шашки девушки </t>
    </r>
    <r>
      <rPr>
        <b/>
        <sz val="12"/>
        <color theme="1"/>
        <rFont val="Times New Roman"/>
        <family val="1"/>
        <charset val="204"/>
      </rPr>
      <t>Место</t>
    </r>
  </si>
  <si>
    <t>Шамсуллина М.М.</t>
  </si>
  <si>
    <t>Афлетонова К.Р.</t>
  </si>
  <si>
    <t>Жирнова У.</t>
  </si>
  <si>
    <t>Зубаровская Д.</t>
  </si>
  <si>
    <t>Кондратьева Д.</t>
  </si>
  <si>
    <t>Ширязданова Д.</t>
  </si>
  <si>
    <t>Маилян Л.</t>
  </si>
  <si>
    <t>Ибряев К.</t>
  </si>
  <si>
    <t>Федорук А.</t>
  </si>
  <si>
    <t>Потуров А.</t>
  </si>
  <si>
    <t>Исламов Б.</t>
  </si>
  <si>
    <t>Тупицын К. А.</t>
  </si>
  <si>
    <t>Вильданов Р. Р.</t>
  </si>
  <si>
    <t>Кузьмичев Е.</t>
  </si>
  <si>
    <t>Ильмуков Я.</t>
  </si>
  <si>
    <t>Матвеев А.</t>
  </si>
  <si>
    <t>Галимов А.</t>
  </si>
  <si>
    <t>Харасов Роберт Нафисович</t>
  </si>
  <si>
    <t>Захаров Денис Владиславович</t>
  </si>
  <si>
    <t>Толстов Данила Сергеевич</t>
  </si>
  <si>
    <t>Попов Вадим Сергеевич</t>
  </si>
  <si>
    <t>Галимов Булат Рафисович</t>
  </si>
  <si>
    <t>СираевАйдарРишатович</t>
  </si>
  <si>
    <t>Иванов  Илья Вадимович</t>
  </si>
  <si>
    <t>Салахов Камиль Ринатович</t>
  </si>
  <si>
    <t>Хисамов Артур Родионович</t>
  </si>
  <si>
    <t>Шалкина Екатерина Юрьевна</t>
  </si>
  <si>
    <t>ХаертдиноваАлияРамелевна</t>
  </si>
  <si>
    <t>Садыкова Лиана Линаровна</t>
  </si>
  <si>
    <t>Асайдуллина Алина Ильдаровна</t>
  </si>
  <si>
    <t>АсайдуллинаДиляраИльдаровна</t>
  </si>
  <si>
    <t>Максимова Виктория Евгеньевна</t>
  </si>
  <si>
    <t>Панкова Валерия Денисовна</t>
  </si>
  <si>
    <t>Леонтьева Анастасия</t>
  </si>
  <si>
    <t>Шириева Карина Руслановна</t>
  </si>
  <si>
    <t xml:space="preserve">Ермолаев Валентин </t>
  </si>
  <si>
    <t>Сергеев Илья</t>
  </si>
  <si>
    <t>Бортников Сергей</t>
  </si>
  <si>
    <t>Носов Егор</t>
  </si>
  <si>
    <t xml:space="preserve">Сунюков Данис </t>
  </si>
  <si>
    <t xml:space="preserve">Шубин Валерий </t>
  </si>
  <si>
    <t>Матвеев Данила</t>
  </si>
  <si>
    <t>Яшанов Захар</t>
  </si>
  <si>
    <t>Калинин Павел</t>
  </si>
  <si>
    <t xml:space="preserve">Письмянов Виталий </t>
  </si>
  <si>
    <t>Свешникова Ксения</t>
  </si>
  <si>
    <t>Перовская Оля</t>
  </si>
  <si>
    <t>Галлямова Сабина</t>
  </si>
  <si>
    <t>Юнусова Софья</t>
  </si>
  <si>
    <t>Шайхутдинова Рената</t>
  </si>
  <si>
    <t>Морозова Светлана</t>
  </si>
  <si>
    <t xml:space="preserve">Киселева Алина </t>
  </si>
  <si>
    <t>Лисова Алена</t>
  </si>
  <si>
    <t>Кашапова Алия</t>
  </si>
  <si>
    <t>Семенова Юлия</t>
  </si>
  <si>
    <t>Трифонова Ксения Алексеевна</t>
  </si>
  <si>
    <t>Иванова Светлана Сергеевна</t>
  </si>
  <si>
    <t>Комбарова Людмила Андреевна</t>
  </si>
  <si>
    <t>Сапунова Эвелина Фергатовна</t>
  </si>
  <si>
    <t>Тараканова Владислава Сергеевна</t>
  </si>
  <si>
    <t>Фирсова Полина Евгеньевна</t>
  </si>
  <si>
    <t>Юсупова Эмилия Муродовна</t>
  </si>
  <si>
    <t>Безлепкина Татьяна Евгеньевна</t>
  </si>
  <si>
    <t>Безрукова Мария Дмитриевна</t>
  </si>
  <si>
    <t>Ногуманова Азалия Маратовна</t>
  </si>
  <si>
    <t>Насибуллин Альберт Ленарович</t>
  </si>
  <si>
    <t>Люхничев Алексей Константинович</t>
  </si>
  <si>
    <t>Давлетбаев Максим Юрьевич</t>
  </si>
  <si>
    <t>Корнилов Максим Васильевич</t>
  </si>
  <si>
    <t>Гареев Ильдар Марселевич</t>
  </si>
  <si>
    <t>Савченко Роман Дмитриевич</t>
  </si>
  <si>
    <t>Сергеев Павел Сергеевич</t>
  </si>
  <si>
    <t>Сурков Илья Сергеевич</t>
  </si>
  <si>
    <t>Сафуанов А.</t>
  </si>
  <si>
    <t>Тихонов А.</t>
  </si>
  <si>
    <t>Новиков А.</t>
  </si>
  <si>
    <t>Ефременков И.</t>
  </si>
  <si>
    <t>Хамзин М.</t>
  </si>
  <si>
    <t>Мугдиев К.</t>
  </si>
  <si>
    <t>Копылов Ж.</t>
  </si>
  <si>
    <t>Гараев Р.</t>
  </si>
  <si>
    <t>Летяев Д.</t>
  </si>
  <si>
    <t>Кукаркин А.</t>
  </si>
  <si>
    <t>Ефремова Д.</t>
  </si>
  <si>
    <t>Зиганшина Р</t>
  </si>
  <si>
    <t>Бабаджанова Э.</t>
  </si>
  <si>
    <t>Дьячкова Ю.</t>
  </si>
  <si>
    <t>Кузнецова П.</t>
  </si>
  <si>
    <t>Трусеева К.</t>
  </si>
  <si>
    <t>Фархутдинова Р.</t>
  </si>
  <si>
    <t>Краснова Ж.</t>
  </si>
  <si>
    <t>Галимова К.</t>
  </si>
  <si>
    <t>Басыров Амир Фаритович</t>
  </si>
  <si>
    <t>Егоров Александр Николаевич</t>
  </si>
  <si>
    <t>Кашапов Эмиль Ильясович</t>
  </si>
  <si>
    <t>Антипов Виталий Андреевич</t>
  </si>
  <si>
    <t>Гимазов Ильмир Жавдатович</t>
  </si>
  <si>
    <t>Мухарямов Алмаз раданисович</t>
  </si>
  <si>
    <t>Галимов Ильдар Айратович</t>
  </si>
  <si>
    <t>Ольхин Родион Александрович</t>
  </si>
  <si>
    <t>Хаертдинов Руслан Тимурович</t>
  </si>
  <si>
    <t>Ахметсафина  Алия Талгатовна</t>
  </si>
  <si>
    <t>Степанова Кристина Сергеевна</t>
  </si>
  <si>
    <t>Низамова Амалия Ринатовна</t>
  </si>
  <si>
    <t>Зайнетдинова Миляуша Айратовна</t>
  </si>
  <si>
    <t>Гафиатуллина Динара Айратовна</t>
  </si>
  <si>
    <t>Яковлева Татьяна Сергеевна</t>
  </si>
  <si>
    <t>Фёдорова Анастасия</t>
  </si>
  <si>
    <t>Данилова Карина  Наилевна</t>
  </si>
  <si>
    <t>Соловьева Виктория Владимировна</t>
  </si>
  <si>
    <t>Вафин Арслан Рамилевич</t>
  </si>
  <si>
    <t>Шаяхметов Айдар Вадимович</t>
  </si>
  <si>
    <t>Маилян Армен Саргисович</t>
  </si>
  <si>
    <t>Легкоступ Данила Витальевич</t>
  </si>
  <si>
    <t>Маркин Кирилл Сергеевич</t>
  </si>
  <si>
    <t>Лукьянов Кирилл Сергеевич</t>
  </si>
  <si>
    <t>Онюшкин Станислав Андреевич</t>
  </si>
  <si>
    <t>Коновалов Альберт Олегович</t>
  </si>
  <si>
    <t>Вильданов Ильназ Ильшатович</t>
  </si>
  <si>
    <t>Хуснуллина Гульгина Дамировна</t>
  </si>
  <si>
    <t>Хуснутдинова Айгуль Ришатовна</t>
  </si>
  <si>
    <t>Ямашева Рената Ревалевна</t>
  </si>
  <si>
    <t>Ахмерова Алина Раилевна</t>
  </si>
  <si>
    <t>Халикова Эльвина Артуровна</t>
  </si>
  <si>
    <t>Каюмова Динара Айратовна</t>
  </si>
  <si>
    <t>Зиангирова Самия Азатовна</t>
  </si>
  <si>
    <t>Шаяхметова Рада Ришатовна</t>
  </si>
  <si>
    <t>Мустафина Алсу Ядкаровна</t>
  </si>
  <si>
    <t>Шарабова Самира Мухиддинкизи</t>
  </si>
  <si>
    <r>
      <t xml:space="preserve">Л/а многоборья   </t>
    </r>
    <r>
      <rPr>
        <b/>
        <sz val="12"/>
        <color theme="1"/>
        <rFont val="Times New Roman"/>
        <family val="1"/>
        <charset val="204"/>
      </rPr>
      <t xml:space="preserve"> Баллы</t>
    </r>
  </si>
  <si>
    <t>Ахмадеева Алия Р.</t>
  </si>
  <si>
    <t>Ахмадеева Алина Р.</t>
  </si>
  <si>
    <t xml:space="preserve">Бег на 60м                       </t>
  </si>
  <si>
    <t>Зиатдинова Арина</t>
  </si>
  <si>
    <t>1,51,50</t>
  </si>
  <si>
    <t>2,03,03</t>
  </si>
  <si>
    <t>2,18,40</t>
  </si>
  <si>
    <t>2,48,00</t>
  </si>
  <si>
    <t>2,14,10</t>
  </si>
  <si>
    <t>2,10,13</t>
  </si>
  <si>
    <t>2,18,15</t>
  </si>
  <si>
    <t>2,25,23</t>
  </si>
  <si>
    <t>2,51,13</t>
  </si>
  <si>
    <t>2,30,10</t>
  </si>
  <si>
    <t>2,46,23</t>
  </si>
  <si>
    <t>2,29,81</t>
  </si>
  <si>
    <t>2,22,54</t>
  </si>
  <si>
    <t>3,10,00</t>
  </si>
  <si>
    <t>3,07,38</t>
  </si>
  <si>
    <t>2,23,63</t>
  </si>
  <si>
    <t>2,49,56</t>
  </si>
  <si>
    <t>2,49,35</t>
  </si>
  <si>
    <t>Галимова Аделина</t>
  </si>
  <si>
    <t>Спиридонова Ангелина</t>
  </si>
  <si>
    <t>Балахонцева Яна</t>
  </si>
  <si>
    <t>Идрисова Диана</t>
  </si>
  <si>
    <t>Габидуллина Камила</t>
  </si>
  <si>
    <t>Павлова Милена</t>
  </si>
  <si>
    <t>Самигуллина Диана</t>
  </si>
  <si>
    <t>Дегтева Анастасия</t>
  </si>
  <si>
    <t>Юртаева Мария</t>
  </si>
  <si>
    <t>Куденко Владислав</t>
  </si>
  <si>
    <t>Муравьев Дмитрий</t>
  </si>
  <si>
    <t>Муминов Данил</t>
  </si>
  <si>
    <t>Гаврилов Никита</t>
  </si>
  <si>
    <t>Зайнагутдинов Артур</t>
  </si>
  <si>
    <t>Лазарев Владислав</t>
  </si>
  <si>
    <t>Безруков Александр</t>
  </si>
  <si>
    <t>Габидуллин Айрат</t>
  </si>
  <si>
    <t>Садриев Тимур</t>
  </si>
  <si>
    <t>Насибуллин Фархат</t>
  </si>
  <si>
    <t>Мельников Данил Денисович(Одуденко)</t>
  </si>
  <si>
    <t>Мизгирев Андрей Сергеевич(Хамидуллин)</t>
  </si>
  <si>
    <t>Хаерова Эльвина Радиковна(Федорова)</t>
  </si>
  <si>
    <t>2,14,59</t>
  </si>
  <si>
    <t>2,31,76</t>
  </si>
  <si>
    <t>2,39,33</t>
  </si>
  <si>
    <t>2,24,37</t>
  </si>
  <si>
    <t>2,25,63</t>
  </si>
  <si>
    <t>2,32,40</t>
  </si>
  <si>
    <t>2,26,09</t>
  </si>
  <si>
    <t>2,25,35</t>
  </si>
  <si>
    <t>2,41,90</t>
  </si>
  <si>
    <t>2,13,56</t>
  </si>
  <si>
    <t>2,49,83</t>
  </si>
  <si>
    <t>2,51,48</t>
  </si>
  <si>
    <t>3,23,04</t>
  </si>
  <si>
    <t>3,13,83</t>
  </si>
  <si>
    <t>3,19,83</t>
  </si>
  <si>
    <t>3,11,46</t>
  </si>
  <si>
    <t>2,57,28</t>
  </si>
  <si>
    <t>3,59,63</t>
  </si>
  <si>
    <t>3,20,92</t>
  </si>
  <si>
    <t>3,15,23</t>
  </si>
  <si>
    <t>Гайдукова Алла(Савандеева)</t>
  </si>
  <si>
    <t>2,22,39</t>
  </si>
  <si>
    <t>2,13,45</t>
  </si>
  <si>
    <t>2,36,20</t>
  </si>
  <si>
    <t>2,16,03</t>
  </si>
  <si>
    <t>2,20,35</t>
  </si>
  <si>
    <t>2,37,44</t>
  </si>
  <si>
    <t>2,36,87</t>
  </si>
  <si>
    <t>2,22,93</t>
  </si>
  <si>
    <t>2,41,97</t>
  </si>
  <si>
    <t>2,42,20</t>
  </si>
  <si>
    <t>2,50,24</t>
  </si>
  <si>
    <t>3,16,89</t>
  </si>
  <si>
    <t>3,31,45</t>
  </si>
  <si>
    <t>2,48,06</t>
  </si>
  <si>
    <t>3,02,96</t>
  </si>
  <si>
    <t>2,49,54</t>
  </si>
  <si>
    <t>Кузьмин Максим Олегович(Макаров)</t>
  </si>
  <si>
    <t>2,35,46</t>
  </si>
  <si>
    <t>2,35,00</t>
  </si>
  <si>
    <t>3,04,94</t>
  </si>
  <si>
    <t>2,41,50</t>
  </si>
  <si>
    <t>2,38,96</t>
  </si>
  <si>
    <t>2,40,46</t>
  </si>
  <si>
    <t>2,32,12</t>
  </si>
  <si>
    <t>2,47,47</t>
  </si>
  <si>
    <t>2,53,85</t>
  </si>
  <si>
    <t>3,10,96</t>
  </si>
  <si>
    <t>3,17,89</t>
  </si>
  <si>
    <t>2,51,61</t>
  </si>
  <si>
    <t>2,54,12</t>
  </si>
  <si>
    <t>2,25,59</t>
  </si>
  <si>
    <t>2,35,59</t>
  </si>
  <si>
    <t>2,31,36</t>
  </si>
  <si>
    <t>2,17,05</t>
  </si>
  <si>
    <t>2,28,98</t>
  </si>
  <si>
    <t>2,36,48</t>
  </si>
  <si>
    <t>2,34,03</t>
  </si>
  <si>
    <t>2,20,82</t>
  </si>
  <si>
    <t>2,26,13</t>
  </si>
  <si>
    <t>Ахмадуллина(Ахмадышина)</t>
  </si>
  <si>
    <t>Незамеева Аделина Маратовна(Халиуллина)</t>
  </si>
  <si>
    <t>Пиганов Павел Павлович(Коновалов)</t>
  </si>
  <si>
    <t>2,36,31</t>
  </si>
  <si>
    <t>2,21,71</t>
  </si>
  <si>
    <t>3,14,49</t>
  </si>
  <si>
    <t>2,23,71</t>
  </si>
  <si>
    <t>2,11,55</t>
  </si>
  <si>
    <t>2,51,34</t>
  </si>
  <si>
    <t>2,34,43</t>
  </si>
  <si>
    <t>2,37,91</t>
  </si>
  <si>
    <t>2,46,15</t>
  </si>
  <si>
    <t>2,34,42</t>
  </si>
  <si>
    <t>2,35,81</t>
  </si>
  <si>
    <t>2,35,02</t>
  </si>
  <si>
    <t>2,22,79</t>
  </si>
  <si>
    <t>2,17,50</t>
  </si>
  <si>
    <t>2,27,00</t>
  </si>
  <si>
    <t>2,59,43</t>
  </si>
  <si>
    <t>2,29,98</t>
  </si>
  <si>
    <t>2,10,64</t>
  </si>
  <si>
    <t>2,48,88</t>
  </si>
  <si>
    <t>2,12,68</t>
  </si>
  <si>
    <t>2,13,66</t>
  </si>
  <si>
    <t>2,29,21</t>
  </si>
  <si>
    <t>2,24,87</t>
  </si>
  <si>
    <t>2,21,95</t>
  </si>
  <si>
    <t>2,33,81</t>
  </si>
  <si>
    <t>2,20,59</t>
  </si>
  <si>
    <t>2,31,18</t>
  </si>
  <si>
    <t>2,14,34</t>
  </si>
  <si>
    <t>2,17,87</t>
  </si>
  <si>
    <t>2,30,84</t>
  </si>
  <si>
    <t>2,32,79</t>
  </si>
  <si>
    <t>2,35,16</t>
  </si>
  <si>
    <t>2,34,90</t>
  </si>
  <si>
    <t>2,16,91</t>
  </si>
  <si>
    <t>3,25,81</t>
  </si>
  <si>
    <t>3,34,62</t>
  </si>
  <si>
    <t>3,26,21</t>
  </si>
  <si>
    <t>3,07,04</t>
  </si>
  <si>
    <t>3,58,70</t>
  </si>
  <si>
    <t>3,35,12</t>
  </si>
  <si>
    <t>3,24,59</t>
  </si>
  <si>
    <t>2,51,60</t>
  </si>
  <si>
    <t>3,23,43</t>
  </si>
  <si>
    <t>2,59,70</t>
  </si>
  <si>
    <t>3,18,56</t>
  </si>
  <si>
    <t>3,31,79</t>
  </si>
  <si>
    <t>Валиев Тимур Маратович(Мударисов)</t>
  </si>
  <si>
    <t>3,37,26</t>
  </si>
  <si>
    <t>3,15,34</t>
  </si>
  <si>
    <t>2,41,95</t>
  </si>
  <si>
    <t>3,13,31</t>
  </si>
  <si>
    <t>3,41,09</t>
  </si>
  <si>
    <t>3,22,18</t>
  </si>
  <si>
    <t>2,48,89</t>
  </si>
  <si>
    <t>2,31,40</t>
  </si>
  <si>
    <t>2,33,12</t>
  </si>
  <si>
    <t>2,58,84</t>
  </si>
  <si>
    <t>2,35,38</t>
  </si>
  <si>
    <t>2,50,73</t>
  </si>
  <si>
    <t>2,42,89</t>
  </si>
  <si>
    <t>2,55,12</t>
  </si>
  <si>
    <t>2,36,79</t>
  </si>
  <si>
    <t>2,45,95</t>
  </si>
  <si>
    <t>3,15,16</t>
  </si>
  <si>
    <t>2,57,85</t>
  </si>
  <si>
    <t>2,41,92</t>
  </si>
  <si>
    <t>3,04,24</t>
  </si>
  <si>
    <t>3,10,05</t>
  </si>
  <si>
    <t>3,29,76</t>
  </si>
  <si>
    <t>3,25,97</t>
  </si>
  <si>
    <t>4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</si>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</sst>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0" fontId="2" fillId="0" borderId="4" xfId="0" applyFont="1" applyBorder="1"/>
    <xf numFmtId="0" fontId="0" fillId="0" borderId="1" xfId="0" applyBorder="1"/>
    <xf numFmtId="0" fontId="2" fillId="0" borderId="0" xfId="0" applyFont="1"/>
    <xf numFmtId="0" fontId="0" fillId="0" borderId="4" xfId="0" applyBorder="1"/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0" xfId="0" applyFont="1"/>
    <xf numFmtId="0" fontId="2" fillId="0" borderId="1" xfId="0" applyFont="1" applyBorder="1"/>
    <xf numFmtId="0" fontId="0" fillId="0" borderId="5" xfId="0" applyBorder="1"/>
    <xf numFmtId="0" fontId="0" fillId="0" borderId="0" xfId="0" applyBorder="1"/>
    <xf numFmtId="0" fontId="4" fillId="0" borderId="9" xfId="0" applyFont="1" applyBorder="1"/>
    <xf numFmtId="0" fontId="5" fillId="2" borderId="1" xfId="0" applyFont="1" applyFill="1" applyBorder="1" applyAlignment="1">
      <alignment vertical="center" wrapText="1"/>
    </xf>
    <xf numFmtId="0" fontId="6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0" xfId="0" applyFont="1"/>
    <xf numFmtId="0" fontId="2" fillId="0" borderId="1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2" fillId="0" borderId="10" xfId="0" applyFont="1" applyBorder="1"/>
    <xf numFmtId="0" fontId="2" fillId="0" borderId="1" xfId="0" applyFont="1" applyBorder="1" applyAlignment="1">
      <alignment horizontal="left" vertical="center" wrapText="1"/>
    </xf>
    <xf numFmtId="0" fontId="0" fillId="0" borderId="9" xfId="0" applyBorder="1"/>
    <xf numFmtId="0" fontId="2" fillId="0" borderId="0" xfId="0" applyFont="1" applyBorder="1"/>
    <xf numFmtId="0" fontId="2" fillId="0" borderId="9" xfId="0" applyFont="1" applyBorder="1"/>
    <xf numFmtId="0" fontId="2" fillId="0" borderId="1" xfId="0" applyFont="1" applyBorder="1"/>
    <xf numFmtId="0" fontId="2" fillId="0" borderId="6" xfId="0" applyFont="1" applyBorder="1"/>
    <xf numFmtId="0" fontId="2" fillId="0" borderId="1" xfId="0" applyFont="1" applyBorder="1"/>
    <xf numFmtId="0" fontId="2" fillId="0" borderId="6" xfId="0" applyFont="1" applyBorder="1"/>
    <xf numFmtId="49" fontId="3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1" xfId="0" applyFont="1" applyBorder="1"/>
    <xf numFmtId="0" fontId="2" fillId="0" borderId="5" xfId="0" applyFont="1" applyBorder="1"/>
    <xf numFmtId="0" fontId="2" fillId="0" borderId="8" xfId="0" applyFont="1" applyBorder="1"/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4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10" xfId="0" applyFont="1" applyBorder="1" applyAlignment="1">
      <alignment vertical="top"/>
    </xf>
    <xf numFmtId="0" fontId="2" fillId="0" borderId="2" xfId="0" applyFont="1" applyBorder="1"/>
    <xf numFmtId="0" fontId="2" fillId="0" borderId="14" xfId="0" applyFont="1" applyBorder="1"/>
    <xf numFmtId="0" fontId="2" fillId="0" borderId="6" xfId="0" applyFont="1" applyBorder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0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opLeftCell="A3" zoomScale="80" zoomScaleNormal="80" workbookViewId="0">
      <selection activeCell="M23" sqref="M23"/>
    </sheetView>
  </sheetViews>
  <sheetFormatPr defaultRowHeight="15" x14ac:dyDescent="0.25"/>
  <cols>
    <col min="1" max="1" width="5.42578125" customWidth="1"/>
    <col min="2" max="2" width="51.85546875" customWidth="1"/>
    <col min="3" max="3" width="11.5703125" customWidth="1"/>
    <col min="5" max="5" width="16.5703125" customWidth="1"/>
  </cols>
  <sheetData>
    <row r="1" spans="1:11" ht="18.75" x14ac:dyDescent="0.3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spans="1:11" ht="18.75" x14ac:dyDescent="0.3">
      <c r="A2" s="1" t="s">
        <v>32</v>
      </c>
      <c r="B2" s="1"/>
      <c r="C2" s="1"/>
      <c r="D2" s="1"/>
      <c r="E2" s="1"/>
      <c r="F2" s="1"/>
      <c r="G2" s="1"/>
      <c r="H2" s="1"/>
      <c r="I2" s="1"/>
      <c r="J2" s="1"/>
    </row>
    <row r="3" spans="1:11" ht="18.75" x14ac:dyDescent="0.3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</row>
    <row r="4" spans="1:11" ht="31.5" x14ac:dyDescent="0.25">
      <c r="A4" s="54" t="s">
        <v>2</v>
      </c>
      <c r="B4" s="55" t="s">
        <v>3</v>
      </c>
      <c r="C4" s="3" t="s">
        <v>173</v>
      </c>
      <c r="D4" s="55" t="s">
        <v>4</v>
      </c>
      <c r="E4" s="3" t="s">
        <v>5</v>
      </c>
      <c r="F4" s="56" t="s">
        <v>4</v>
      </c>
      <c r="G4" s="56" t="s">
        <v>8</v>
      </c>
      <c r="H4" s="56" t="s">
        <v>9</v>
      </c>
    </row>
    <row r="5" spans="1:11" ht="15.75" x14ac:dyDescent="0.25">
      <c r="A5" s="54"/>
      <c r="B5" s="55"/>
      <c r="C5" s="4" t="s">
        <v>6</v>
      </c>
      <c r="D5" s="55"/>
      <c r="E5" s="4" t="s">
        <v>6</v>
      </c>
      <c r="F5" s="57"/>
      <c r="G5" s="57"/>
      <c r="H5" s="57"/>
    </row>
    <row r="6" spans="1:11" ht="15.75" x14ac:dyDescent="0.25">
      <c r="A6" s="19">
        <v>1</v>
      </c>
      <c r="B6" s="19" t="s">
        <v>68</v>
      </c>
      <c r="C6" s="17">
        <v>8.36</v>
      </c>
      <c r="D6" s="4">
        <v>72</v>
      </c>
      <c r="E6" s="4" t="s">
        <v>237</v>
      </c>
      <c r="F6" s="6">
        <v>39</v>
      </c>
      <c r="G6" s="6">
        <f t="shared" ref="G6:G15" si="0">D6+F6</f>
        <v>111</v>
      </c>
      <c r="H6" s="6"/>
    </row>
    <row r="7" spans="1:11" ht="15.75" x14ac:dyDescent="0.25">
      <c r="A7" s="19">
        <v>2</v>
      </c>
      <c r="B7" s="19" t="s">
        <v>71</v>
      </c>
      <c r="C7" s="17">
        <v>8.92</v>
      </c>
      <c r="D7" s="4">
        <v>55</v>
      </c>
      <c r="E7" s="4" t="s">
        <v>240</v>
      </c>
      <c r="F7" s="6">
        <v>33</v>
      </c>
      <c r="G7" s="6">
        <f t="shared" si="0"/>
        <v>88</v>
      </c>
      <c r="H7" s="6"/>
    </row>
    <row r="8" spans="1:11" ht="15.75" x14ac:dyDescent="0.25">
      <c r="A8" s="19">
        <v>3</v>
      </c>
      <c r="B8" s="19" t="s">
        <v>70</v>
      </c>
      <c r="C8" s="17">
        <v>9.4499999999999993</v>
      </c>
      <c r="D8" s="4">
        <v>45</v>
      </c>
      <c r="E8" s="4" t="s">
        <v>239</v>
      </c>
      <c r="F8" s="6">
        <v>37</v>
      </c>
      <c r="G8" s="6">
        <f t="shared" si="0"/>
        <v>82</v>
      </c>
      <c r="H8" s="6"/>
    </row>
    <row r="9" spans="1:11" ht="15.75" x14ac:dyDescent="0.25">
      <c r="A9" s="19">
        <v>4</v>
      </c>
      <c r="B9" s="19" t="s">
        <v>67</v>
      </c>
      <c r="C9" s="17">
        <v>9.2899999999999991</v>
      </c>
      <c r="D9" s="4">
        <v>49</v>
      </c>
      <c r="E9" s="4" t="s">
        <v>236</v>
      </c>
      <c r="F9" s="6">
        <v>31</v>
      </c>
      <c r="G9" s="6">
        <f t="shared" si="0"/>
        <v>80</v>
      </c>
      <c r="H9" s="6"/>
    </row>
    <row r="10" spans="1:11" ht="15.75" x14ac:dyDescent="0.25">
      <c r="A10" s="19">
        <v>5</v>
      </c>
      <c r="B10" s="19" t="s">
        <v>69</v>
      </c>
      <c r="C10" s="17">
        <v>9.6</v>
      </c>
      <c r="D10" s="4">
        <v>42</v>
      </c>
      <c r="E10" s="4" t="s">
        <v>238</v>
      </c>
      <c r="F10" s="6">
        <v>19</v>
      </c>
      <c r="G10" s="6">
        <f t="shared" si="0"/>
        <v>61</v>
      </c>
      <c r="H10" s="6"/>
    </row>
    <row r="11" spans="1:11" ht="15.75" x14ac:dyDescent="0.25">
      <c r="A11" s="19">
        <v>6</v>
      </c>
      <c r="B11" s="19" t="s">
        <v>73</v>
      </c>
      <c r="C11" s="17">
        <v>9.6199999999999992</v>
      </c>
      <c r="D11" s="4">
        <v>41</v>
      </c>
      <c r="E11" s="4" t="s">
        <v>242</v>
      </c>
      <c r="F11" s="6">
        <v>19</v>
      </c>
      <c r="G11" s="6">
        <f t="shared" si="0"/>
        <v>60</v>
      </c>
      <c r="H11" s="6"/>
    </row>
    <row r="12" spans="1:11" ht="15.75" x14ac:dyDescent="0.25">
      <c r="A12" s="19">
        <v>7</v>
      </c>
      <c r="B12" s="19" t="s">
        <v>72</v>
      </c>
      <c r="C12" s="17">
        <v>9.82</v>
      </c>
      <c r="D12" s="4">
        <v>37</v>
      </c>
      <c r="E12" s="4" t="s">
        <v>241</v>
      </c>
      <c r="F12" s="6">
        <v>18</v>
      </c>
      <c r="G12" s="6">
        <f t="shared" si="0"/>
        <v>55</v>
      </c>
      <c r="H12" s="6"/>
    </row>
    <row r="13" spans="1:11" ht="16.5" thickBot="1" x14ac:dyDescent="0.3">
      <c r="A13" s="19">
        <v>8</v>
      </c>
      <c r="B13" s="19" t="s">
        <v>74</v>
      </c>
      <c r="C13" s="17">
        <v>11.43</v>
      </c>
      <c r="D13" s="4">
        <v>14</v>
      </c>
      <c r="E13" s="4" t="s">
        <v>243</v>
      </c>
      <c r="F13" s="6">
        <v>30</v>
      </c>
      <c r="G13" s="6">
        <f t="shared" si="0"/>
        <v>44</v>
      </c>
      <c r="H13" s="6"/>
      <c r="I13" s="21"/>
      <c r="K13" s="21"/>
    </row>
    <row r="14" spans="1:11" ht="16.5" thickBot="1" x14ac:dyDescent="0.3">
      <c r="A14" s="19">
        <v>9</v>
      </c>
      <c r="B14" s="19" t="s">
        <v>75</v>
      </c>
      <c r="C14" s="17">
        <v>10.62</v>
      </c>
      <c r="D14" s="4">
        <v>25</v>
      </c>
      <c r="E14" s="4" t="s">
        <v>244</v>
      </c>
      <c r="F14" s="6">
        <v>15</v>
      </c>
      <c r="G14" s="6">
        <f t="shared" si="0"/>
        <v>40</v>
      </c>
      <c r="H14" s="20"/>
      <c r="I14" s="22">
        <f>G6+G7+G8+G9+G10+G11+G12+G13+G14</f>
        <v>621</v>
      </c>
    </row>
    <row r="15" spans="1:11" ht="15.75" x14ac:dyDescent="0.25">
      <c r="A15" s="19">
        <v>10</v>
      </c>
      <c r="B15" s="19" t="s">
        <v>214</v>
      </c>
      <c r="C15" s="17">
        <v>10.11</v>
      </c>
      <c r="D15" s="4">
        <v>33</v>
      </c>
      <c r="E15" s="4">
        <v>0</v>
      </c>
      <c r="F15" s="6">
        <v>0</v>
      </c>
      <c r="G15" s="6">
        <f t="shared" si="0"/>
        <v>33</v>
      </c>
      <c r="H15" s="6"/>
    </row>
    <row r="16" spans="1:11" ht="15.75" x14ac:dyDescent="0.25">
      <c r="A16" s="47" t="s">
        <v>7</v>
      </c>
      <c r="B16" s="47"/>
      <c r="C16" s="15"/>
      <c r="D16" s="5"/>
      <c r="E16" s="5"/>
      <c r="F16" s="6"/>
      <c r="G16" s="6"/>
      <c r="H16" s="6"/>
    </row>
    <row r="17" spans="1:9" ht="15.75" x14ac:dyDescent="0.25">
      <c r="A17" s="19">
        <v>1</v>
      </c>
      <c r="B17" s="34" t="s">
        <v>252</v>
      </c>
      <c r="C17" s="17">
        <v>8.1199999999999992</v>
      </c>
      <c r="D17" s="4">
        <v>66</v>
      </c>
      <c r="E17" s="4" t="s">
        <v>253</v>
      </c>
      <c r="F17" s="6">
        <v>58</v>
      </c>
      <c r="G17" s="6">
        <f t="shared" ref="G17:G26" si="1">D17+F17</f>
        <v>124</v>
      </c>
      <c r="H17" s="6"/>
    </row>
    <row r="18" spans="1:9" ht="15.75" x14ac:dyDescent="0.25">
      <c r="A18" s="19">
        <v>2</v>
      </c>
      <c r="B18" s="33" t="s">
        <v>65</v>
      </c>
      <c r="C18" s="17">
        <v>8.2799999999999994</v>
      </c>
      <c r="D18" s="4">
        <v>62</v>
      </c>
      <c r="E18" s="4" t="s">
        <v>254</v>
      </c>
      <c r="F18" s="6">
        <v>59</v>
      </c>
      <c r="G18" s="6">
        <f t="shared" si="1"/>
        <v>121</v>
      </c>
      <c r="H18" s="6"/>
    </row>
    <row r="19" spans="1:9" ht="15.75" x14ac:dyDescent="0.25">
      <c r="A19" s="19">
        <v>3</v>
      </c>
      <c r="B19" s="33" t="s">
        <v>62</v>
      </c>
      <c r="C19" s="17">
        <v>8.2200000000000006</v>
      </c>
      <c r="D19" s="4">
        <v>63</v>
      </c>
      <c r="E19" s="4" t="s">
        <v>249</v>
      </c>
      <c r="F19" s="6">
        <v>46</v>
      </c>
      <c r="G19" s="6">
        <f t="shared" si="1"/>
        <v>109</v>
      </c>
      <c r="H19" s="6"/>
    </row>
    <row r="20" spans="1:9" ht="15.75" x14ac:dyDescent="0.25">
      <c r="A20" s="19">
        <v>4</v>
      </c>
      <c r="B20" s="33" t="s">
        <v>59</v>
      </c>
      <c r="C20" s="17">
        <v>8.4600000000000009</v>
      </c>
      <c r="D20" s="4">
        <v>56</v>
      </c>
      <c r="E20" s="4" t="s">
        <v>246</v>
      </c>
      <c r="F20" s="6">
        <v>45</v>
      </c>
      <c r="G20" s="6">
        <f t="shared" si="1"/>
        <v>101</v>
      </c>
      <c r="H20" s="6"/>
    </row>
    <row r="21" spans="1:9" ht="15.75" x14ac:dyDescent="0.25">
      <c r="A21" s="19">
        <v>5</v>
      </c>
      <c r="B21" s="33" t="s">
        <v>60</v>
      </c>
      <c r="C21" s="17">
        <v>7.94</v>
      </c>
      <c r="D21" s="4">
        <v>72</v>
      </c>
      <c r="E21" s="4" t="s">
        <v>247</v>
      </c>
      <c r="F21" s="6">
        <v>25</v>
      </c>
      <c r="G21" s="6">
        <f t="shared" si="1"/>
        <v>97</v>
      </c>
      <c r="H21" s="6"/>
    </row>
    <row r="22" spans="1:9" ht="15.75" x14ac:dyDescent="0.25">
      <c r="A22" s="19">
        <v>6</v>
      </c>
      <c r="B22" s="33" t="s">
        <v>58</v>
      </c>
      <c r="C22" s="17">
        <v>9.2899999999999991</v>
      </c>
      <c r="D22" s="4">
        <v>40</v>
      </c>
      <c r="E22" s="4" t="s">
        <v>245</v>
      </c>
      <c r="F22" s="6">
        <v>51</v>
      </c>
      <c r="G22" s="6">
        <f t="shared" si="1"/>
        <v>91</v>
      </c>
      <c r="H22" s="6"/>
    </row>
    <row r="23" spans="1:9" ht="15.75" x14ac:dyDescent="0.25">
      <c r="A23" s="19">
        <v>7</v>
      </c>
      <c r="B23" s="33" t="s">
        <v>64</v>
      </c>
      <c r="C23" s="17">
        <v>9.1</v>
      </c>
      <c r="D23" s="4">
        <v>43</v>
      </c>
      <c r="E23" s="4" t="s">
        <v>251</v>
      </c>
      <c r="F23" s="6">
        <v>45</v>
      </c>
      <c r="G23" s="6">
        <f t="shared" si="1"/>
        <v>88</v>
      </c>
      <c r="H23" s="6"/>
    </row>
    <row r="24" spans="1:9" ht="16.5" thickBot="1" x14ac:dyDescent="0.3">
      <c r="A24" s="19">
        <v>8</v>
      </c>
      <c r="B24" s="33" t="s">
        <v>63</v>
      </c>
      <c r="C24" s="17">
        <v>8.7899999999999991</v>
      </c>
      <c r="D24" s="4">
        <v>50</v>
      </c>
      <c r="E24" s="4" t="s">
        <v>250</v>
      </c>
      <c r="F24" s="6">
        <v>35</v>
      </c>
      <c r="G24" s="6">
        <f t="shared" si="1"/>
        <v>85</v>
      </c>
      <c r="H24" s="6"/>
      <c r="I24" s="21"/>
    </row>
    <row r="25" spans="1:9" ht="16.5" thickBot="1" x14ac:dyDescent="0.3">
      <c r="A25" s="19">
        <v>9</v>
      </c>
      <c r="B25" s="33" t="s">
        <v>61</v>
      </c>
      <c r="C25" s="17">
        <v>9.73</v>
      </c>
      <c r="D25" s="4">
        <v>31</v>
      </c>
      <c r="E25" s="4" t="s">
        <v>248</v>
      </c>
      <c r="F25" s="6">
        <v>16</v>
      </c>
      <c r="G25" s="6">
        <f t="shared" si="1"/>
        <v>47</v>
      </c>
      <c r="H25" s="20"/>
      <c r="I25" s="38">
        <f>G17+G18+G19+G20+G21+G22+G23+G24+G25</f>
        <v>863</v>
      </c>
    </row>
    <row r="26" spans="1:9" ht="15.75" x14ac:dyDescent="0.25">
      <c r="A26" s="19">
        <v>10</v>
      </c>
      <c r="B26" s="33" t="s">
        <v>66</v>
      </c>
      <c r="C26" s="15">
        <v>9.44</v>
      </c>
      <c r="D26" s="5">
        <v>36</v>
      </c>
      <c r="E26" s="5" t="s">
        <v>255</v>
      </c>
      <c r="F26" s="8">
        <v>11</v>
      </c>
      <c r="G26" s="6">
        <f t="shared" si="1"/>
        <v>47</v>
      </c>
      <c r="H26" s="8"/>
    </row>
    <row r="27" spans="1:9" ht="16.5" thickBot="1" x14ac:dyDescent="0.3">
      <c r="A27" s="31" t="s">
        <v>7</v>
      </c>
      <c r="B27" s="32"/>
      <c r="C27" s="5"/>
      <c r="D27" s="5"/>
      <c r="E27" s="5"/>
      <c r="F27" s="8"/>
      <c r="G27" s="8"/>
      <c r="H27" s="8"/>
    </row>
    <row r="28" spans="1:9" ht="16.5" thickBot="1" x14ac:dyDescent="0.3">
      <c r="A28" s="48" t="s">
        <v>10</v>
      </c>
      <c r="B28" s="49"/>
      <c r="C28" s="49"/>
      <c r="D28" s="49"/>
      <c r="E28" s="49"/>
      <c r="F28" s="49"/>
      <c r="G28" s="49"/>
      <c r="H28" s="50">
        <f>I14+I25</f>
        <v>1484</v>
      </c>
      <c r="I28" s="51"/>
    </row>
    <row r="31" spans="1:9" ht="15.75" x14ac:dyDescent="0.25">
      <c r="B31" s="52" t="s">
        <v>11</v>
      </c>
      <c r="C31" s="52"/>
      <c r="D31" s="52"/>
      <c r="E31" s="52"/>
      <c r="F31" s="52"/>
      <c r="G31" s="52"/>
    </row>
    <row r="33" spans="2:5" ht="15.75" x14ac:dyDescent="0.25">
      <c r="B33" s="7" t="s">
        <v>12</v>
      </c>
      <c r="C33" s="7"/>
      <c r="D33" s="7"/>
      <c r="E33" s="7"/>
    </row>
  </sheetData>
  <sortState ref="B17:G26">
    <sortCondition descending="1" ref="G17:G26"/>
  </sortState>
  <mergeCells count="12">
    <mergeCell ref="A16:B16"/>
    <mergeCell ref="A28:G28"/>
    <mergeCell ref="H28:I28"/>
    <mergeCell ref="B31:G31"/>
    <mergeCell ref="A1:J1"/>
    <mergeCell ref="A3:J3"/>
    <mergeCell ref="A4:A5"/>
    <mergeCell ref="B4:B5"/>
    <mergeCell ref="D4:D5"/>
    <mergeCell ref="F4:F5"/>
    <mergeCell ref="G4:G5"/>
    <mergeCell ref="H4:H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3" zoomScale="80" zoomScaleNormal="80" workbookViewId="0">
      <selection activeCell="O25" sqref="O25"/>
    </sheetView>
  </sheetViews>
  <sheetFormatPr defaultRowHeight="15" x14ac:dyDescent="0.25"/>
  <cols>
    <col min="1" max="1" width="4.7109375" customWidth="1"/>
    <col min="2" max="2" width="37" customWidth="1"/>
    <col min="3" max="3" width="11.42578125" customWidth="1"/>
    <col min="4" max="4" width="7.28515625" customWidth="1"/>
    <col min="5" max="5" width="17.7109375" customWidth="1"/>
    <col min="6" max="6" width="6.42578125" customWidth="1"/>
    <col min="7" max="7" width="7.28515625" customWidth="1"/>
    <col min="8" max="8" width="7.7109375" customWidth="1"/>
    <col min="10" max="10" width="9.5703125" customWidth="1"/>
  </cols>
  <sheetData>
    <row r="1" spans="1:13" ht="18.75" x14ac:dyDescent="0.3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spans="1:13" ht="18.75" customHeight="1" x14ac:dyDescent="0.3">
      <c r="A2" s="1" t="s">
        <v>32</v>
      </c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2"/>
    </row>
    <row r="3" spans="1:13" ht="18.75" x14ac:dyDescent="0.3">
      <c r="A3" s="53" t="s">
        <v>36</v>
      </c>
      <c r="B3" s="53"/>
      <c r="C3" s="53"/>
      <c r="D3" s="53"/>
      <c r="E3" s="53"/>
      <c r="F3" s="53"/>
      <c r="G3" s="53"/>
      <c r="H3" s="53"/>
      <c r="I3" s="53"/>
      <c r="J3" s="53"/>
    </row>
    <row r="4" spans="1:13" ht="31.5" x14ac:dyDescent="0.25">
      <c r="A4" s="54" t="s">
        <v>2</v>
      </c>
      <c r="B4" s="55" t="s">
        <v>3</v>
      </c>
      <c r="C4" s="3" t="s">
        <v>173</v>
      </c>
      <c r="D4" s="55" t="s">
        <v>4</v>
      </c>
      <c r="E4" s="3" t="s">
        <v>5</v>
      </c>
      <c r="F4" s="56" t="s">
        <v>4</v>
      </c>
      <c r="G4" s="56" t="s">
        <v>8</v>
      </c>
      <c r="H4" s="56" t="s">
        <v>9</v>
      </c>
    </row>
    <row r="5" spans="1:13" ht="15.75" x14ac:dyDescent="0.25">
      <c r="A5" s="58"/>
      <c r="B5" s="59"/>
      <c r="C5" s="4" t="s">
        <v>6</v>
      </c>
      <c r="D5" s="55"/>
      <c r="E5" s="4" t="s">
        <v>6</v>
      </c>
      <c r="F5" s="57"/>
      <c r="G5" s="57"/>
      <c r="H5" s="57"/>
    </row>
    <row r="6" spans="1:13" ht="15.75" x14ac:dyDescent="0.25">
      <c r="A6" s="19">
        <v>1</v>
      </c>
      <c r="B6" s="33" t="s">
        <v>90</v>
      </c>
      <c r="C6" s="17">
        <v>9.44</v>
      </c>
      <c r="D6" s="19">
        <v>45</v>
      </c>
      <c r="E6" s="19" t="s">
        <v>270</v>
      </c>
      <c r="F6" s="19">
        <v>25</v>
      </c>
      <c r="G6" s="19">
        <f t="shared" ref="G6:G15" si="0">D6+F6</f>
        <v>70</v>
      </c>
      <c r="H6" s="19"/>
      <c r="I6" s="18"/>
    </row>
    <row r="7" spans="1:13" ht="15.75" x14ac:dyDescent="0.25">
      <c r="A7" s="19">
        <v>2</v>
      </c>
      <c r="B7" s="33" t="s">
        <v>87</v>
      </c>
      <c r="C7" s="17">
        <v>9.32</v>
      </c>
      <c r="D7" s="19">
        <v>47</v>
      </c>
      <c r="E7" s="19" t="s">
        <v>267</v>
      </c>
      <c r="F7" s="19">
        <v>20</v>
      </c>
      <c r="G7" s="19">
        <f t="shared" si="0"/>
        <v>67</v>
      </c>
      <c r="H7" s="19"/>
      <c r="I7" s="18"/>
    </row>
    <row r="8" spans="1:13" ht="15.75" x14ac:dyDescent="0.25">
      <c r="A8" s="19">
        <v>3</v>
      </c>
      <c r="B8" s="33" t="s">
        <v>95</v>
      </c>
      <c r="C8" s="17">
        <v>9.8800000000000008</v>
      </c>
      <c r="D8" s="19">
        <v>37</v>
      </c>
      <c r="E8" s="19" t="s">
        <v>274</v>
      </c>
      <c r="F8" s="19">
        <v>28</v>
      </c>
      <c r="G8" s="19">
        <f t="shared" si="0"/>
        <v>65</v>
      </c>
      <c r="H8" s="19"/>
      <c r="I8" s="18"/>
    </row>
    <row r="9" spans="1:13" ht="15.75" x14ac:dyDescent="0.25">
      <c r="A9" s="19">
        <v>4</v>
      </c>
      <c r="B9" s="33" t="s">
        <v>86</v>
      </c>
      <c r="C9" s="17">
        <v>9.98</v>
      </c>
      <c r="D9" s="19">
        <v>36</v>
      </c>
      <c r="E9" s="19" t="s">
        <v>266</v>
      </c>
      <c r="F9" s="19">
        <v>28</v>
      </c>
      <c r="G9" s="19">
        <f t="shared" si="0"/>
        <v>64</v>
      </c>
      <c r="H9" s="19"/>
      <c r="I9" s="18"/>
    </row>
    <row r="10" spans="1:13" ht="15.75" x14ac:dyDescent="0.25">
      <c r="A10" s="19">
        <v>5</v>
      </c>
      <c r="B10" s="33" t="s">
        <v>89</v>
      </c>
      <c r="C10" s="17">
        <v>10.43</v>
      </c>
      <c r="D10" s="19">
        <v>28</v>
      </c>
      <c r="E10" s="19" t="s">
        <v>269</v>
      </c>
      <c r="F10" s="19">
        <v>36</v>
      </c>
      <c r="G10" s="19">
        <f t="shared" si="0"/>
        <v>64</v>
      </c>
      <c r="H10" s="19"/>
      <c r="I10" s="18"/>
    </row>
    <row r="11" spans="1:13" ht="15.75" x14ac:dyDescent="0.25">
      <c r="A11" s="19">
        <v>6</v>
      </c>
      <c r="B11" s="33" t="s">
        <v>94</v>
      </c>
      <c r="C11" s="17">
        <v>10.220000000000001</v>
      </c>
      <c r="D11" s="19">
        <v>31</v>
      </c>
      <c r="E11" s="19" t="s">
        <v>273</v>
      </c>
      <c r="F11" s="19">
        <v>32</v>
      </c>
      <c r="G11" s="19">
        <f t="shared" si="0"/>
        <v>63</v>
      </c>
      <c r="H11" s="19"/>
      <c r="I11" s="18"/>
    </row>
    <row r="12" spans="1:13" ht="15.75" x14ac:dyDescent="0.25">
      <c r="A12" s="19">
        <v>7</v>
      </c>
      <c r="B12" s="33" t="s">
        <v>93</v>
      </c>
      <c r="C12" s="17">
        <v>9.77</v>
      </c>
      <c r="D12" s="19">
        <v>39</v>
      </c>
      <c r="E12" s="19" t="s">
        <v>272</v>
      </c>
      <c r="F12" s="19">
        <v>21</v>
      </c>
      <c r="G12" s="19">
        <f t="shared" si="0"/>
        <v>60</v>
      </c>
      <c r="H12" s="19"/>
      <c r="I12" s="18"/>
    </row>
    <row r="13" spans="1:13" ht="16.5" thickBot="1" x14ac:dyDescent="0.3">
      <c r="A13" s="19">
        <v>8</v>
      </c>
      <c r="B13" s="33" t="s">
        <v>88</v>
      </c>
      <c r="C13" s="17">
        <v>10.24</v>
      </c>
      <c r="D13" s="19">
        <v>31</v>
      </c>
      <c r="E13" s="19" t="s">
        <v>268</v>
      </c>
      <c r="F13" s="19">
        <v>23</v>
      </c>
      <c r="G13" s="19">
        <f t="shared" si="0"/>
        <v>54</v>
      </c>
      <c r="H13" s="19"/>
      <c r="I13" s="39"/>
      <c r="K13" s="21"/>
    </row>
    <row r="14" spans="1:13" ht="16.5" thickBot="1" x14ac:dyDescent="0.3">
      <c r="A14" s="19">
        <v>9</v>
      </c>
      <c r="B14" s="33" t="s">
        <v>92</v>
      </c>
      <c r="C14" s="17">
        <v>10.26</v>
      </c>
      <c r="D14" s="19">
        <v>31</v>
      </c>
      <c r="E14" s="19" t="s">
        <v>271</v>
      </c>
      <c r="F14" s="19">
        <v>19</v>
      </c>
      <c r="G14" s="19">
        <f t="shared" si="0"/>
        <v>50</v>
      </c>
      <c r="H14" s="16"/>
      <c r="I14" s="40">
        <f>G6+G7+G8+G9+G10+G11+G12+G13+G14</f>
        <v>557</v>
      </c>
    </row>
    <row r="15" spans="1:13" ht="15.75" x14ac:dyDescent="0.25">
      <c r="A15" s="19">
        <v>10</v>
      </c>
      <c r="B15" s="33" t="s">
        <v>91</v>
      </c>
      <c r="C15" s="17">
        <v>0</v>
      </c>
      <c r="D15" s="19">
        <v>0</v>
      </c>
      <c r="E15" s="19">
        <v>0</v>
      </c>
      <c r="F15" s="19">
        <v>0</v>
      </c>
      <c r="G15" s="19">
        <f t="shared" si="0"/>
        <v>0</v>
      </c>
      <c r="H15" s="19"/>
      <c r="I15" s="18"/>
    </row>
    <row r="16" spans="1:13" ht="15.75" x14ac:dyDescent="0.25">
      <c r="A16" s="47" t="s">
        <v>7</v>
      </c>
      <c r="B16" s="47"/>
      <c r="C16" s="15"/>
      <c r="D16" s="5"/>
      <c r="E16" s="5"/>
      <c r="F16" s="19"/>
      <c r="G16" s="19"/>
      <c r="H16" s="19"/>
      <c r="I16" s="18"/>
    </row>
    <row r="17" spans="1:9" ht="15.75" x14ac:dyDescent="0.25">
      <c r="A17" s="19">
        <v>1</v>
      </c>
      <c r="B17" s="33" t="s">
        <v>80</v>
      </c>
      <c r="C17" s="17">
        <v>7.92</v>
      </c>
      <c r="D17" s="19">
        <v>73</v>
      </c>
      <c r="E17" s="19" t="s">
        <v>260</v>
      </c>
      <c r="F17" s="19">
        <v>47</v>
      </c>
      <c r="G17" s="19">
        <f t="shared" ref="G17:G26" si="1">D17+F17</f>
        <v>120</v>
      </c>
      <c r="H17" s="19"/>
      <c r="I17" s="18"/>
    </row>
    <row r="18" spans="1:9" ht="15.75" x14ac:dyDescent="0.25">
      <c r="A18" s="19">
        <v>2</v>
      </c>
      <c r="B18" s="33" t="s">
        <v>79</v>
      </c>
      <c r="C18" s="17">
        <v>8.74</v>
      </c>
      <c r="D18" s="19">
        <v>50</v>
      </c>
      <c r="E18" s="19" t="s">
        <v>259</v>
      </c>
      <c r="F18" s="19">
        <v>62</v>
      </c>
      <c r="G18" s="19">
        <f t="shared" si="1"/>
        <v>112</v>
      </c>
      <c r="H18" s="19"/>
      <c r="I18" s="18"/>
    </row>
    <row r="19" spans="1:9" ht="15.75" x14ac:dyDescent="0.25">
      <c r="A19" s="19">
        <v>3</v>
      </c>
      <c r="B19" s="33" t="s">
        <v>78</v>
      </c>
      <c r="C19" s="17">
        <v>8.5399999999999991</v>
      </c>
      <c r="D19" s="19">
        <v>54</v>
      </c>
      <c r="E19" s="19" t="s">
        <v>258</v>
      </c>
      <c r="F19" s="19">
        <v>53</v>
      </c>
      <c r="G19" s="19">
        <f t="shared" si="1"/>
        <v>107</v>
      </c>
      <c r="H19" s="19"/>
      <c r="I19" s="18"/>
    </row>
    <row r="20" spans="1:9" ht="15.75" x14ac:dyDescent="0.25">
      <c r="A20" s="19">
        <v>4</v>
      </c>
      <c r="B20" s="33" t="s">
        <v>81</v>
      </c>
      <c r="C20" s="17">
        <v>8.42</v>
      </c>
      <c r="D20" s="19">
        <v>57</v>
      </c>
      <c r="E20" s="19" t="s">
        <v>261</v>
      </c>
      <c r="F20" s="19">
        <v>42</v>
      </c>
      <c r="G20" s="19">
        <f t="shared" si="1"/>
        <v>99</v>
      </c>
      <c r="H20" s="19"/>
      <c r="I20" s="18"/>
    </row>
    <row r="21" spans="1:9" ht="15.75" x14ac:dyDescent="0.25">
      <c r="A21" s="19">
        <v>5</v>
      </c>
      <c r="B21" s="33" t="s">
        <v>77</v>
      </c>
      <c r="C21" s="17">
        <v>9.0399999999999991</v>
      </c>
      <c r="D21" s="19">
        <v>44</v>
      </c>
      <c r="E21" s="19" t="s">
        <v>257</v>
      </c>
      <c r="F21" s="19">
        <v>54</v>
      </c>
      <c r="G21" s="19">
        <f t="shared" si="1"/>
        <v>98</v>
      </c>
      <c r="H21" s="19"/>
      <c r="I21" s="18"/>
    </row>
    <row r="22" spans="1:9" ht="15.75" x14ac:dyDescent="0.25">
      <c r="A22" s="19">
        <v>6</v>
      </c>
      <c r="B22" s="33" t="s">
        <v>83</v>
      </c>
      <c r="C22" s="17">
        <v>8.57</v>
      </c>
      <c r="D22" s="19">
        <v>54</v>
      </c>
      <c r="E22" s="19" t="s">
        <v>263</v>
      </c>
      <c r="F22" s="19">
        <v>24</v>
      </c>
      <c r="G22" s="19">
        <f t="shared" si="1"/>
        <v>78</v>
      </c>
      <c r="H22" s="19"/>
      <c r="I22" s="18"/>
    </row>
    <row r="23" spans="1:9" ht="15.75" x14ac:dyDescent="0.25">
      <c r="A23" s="19">
        <v>7</v>
      </c>
      <c r="B23" s="33" t="s">
        <v>82</v>
      </c>
      <c r="C23" s="17">
        <v>8.99</v>
      </c>
      <c r="D23" s="19">
        <v>46</v>
      </c>
      <c r="E23" s="19" t="s">
        <v>262</v>
      </c>
      <c r="F23" s="19">
        <v>29</v>
      </c>
      <c r="G23" s="19">
        <f t="shared" si="1"/>
        <v>75</v>
      </c>
      <c r="H23" s="19"/>
      <c r="I23" s="18"/>
    </row>
    <row r="24" spans="1:9" ht="16.5" thickBot="1" x14ac:dyDescent="0.3">
      <c r="A24" s="19">
        <v>8</v>
      </c>
      <c r="B24" s="33" t="s">
        <v>84</v>
      </c>
      <c r="C24" s="17">
        <v>8.26</v>
      </c>
      <c r="D24" s="19">
        <v>62</v>
      </c>
      <c r="E24" s="19" t="s">
        <v>264</v>
      </c>
      <c r="F24" s="19">
        <v>7</v>
      </c>
      <c r="G24" s="19">
        <f t="shared" si="1"/>
        <v>69</v>
      </c>
      <c r="H24" s="19"/>
      <c r="I24" s="39"/>
    </row>
    <row r="25" spans="1:9" ht="16.5" thickBot="1" x14ac:dyDescent="0.3">
      <c r="A25" s="19">
        <v>9</v>
      </c>
      <c r="B25" s="33" t="s">
        <v>76</v>
      </c>
      <c r="C25" s="17">
        <v>9.51</v>
      </c>
      <c r="D25" s="19">
        <v>11</v>
      </c>
      <c r="E25" s="19" t="s">
        <v>256</v>
      </c>
      <c r="F25" s="19">
        <v>52</v>
      </c>
      <c r="G25" s="19">
        <f t="shared" si="1"/>
        <v>63</v>
      </c>
      <c r="H25" s="16"/>
      <c r="I25" s="40">
        <f>G17+G18+G19+G20+G21+G22+G23+G24+G25</f>
        <v>821</v>
      </c>
    </row>
    <row r="26" spans="1:9" ht="15.75" x14ac:dyDescent="0.25">
      <c r="A26" s="19">
        <v>10</v>
      </c>
      <c r="B26" s="33" t="s">
        <v>85</v>
      </c>
      <c r="C26" s="15">
        <v>9.19</v>
      </c>
      <c r="D26" s="5">
        <v>42</v>
      </c>
      <c r="E26" s="5" t="s">
        <v>265</v>
      </c>
      <c r="F26" s="5">
        <v>6</v>
      </c>
      <c r="G26" s="19">
        <f t="shared" si="1"/>
        <v>48</v>
      </c>
      <c r="H26" s="5"/>
      <c r="I26" s="18"/>
    </row>
    <row r="27" spans="1:9" ht="16.5" thickBot="1" x14ac:dyDescent="0.3">
      <c r="A27" s="19" t="s">
        <v>7</v>
      </c>
      <c r="B27" s="19"/>
      <c r="C27" s="15"/>
      <c r="D27" s="5"/>
      <c r="E27" s="5"/>
      <c r="F27" s="5"/>
      <c r="G27" s="5"/>
      <c r="H27" s="5"/>
      <c r="I27" s="18"/>
    </row>
    <row r="28" spans="1:9" ht="16.5" thickBot="1" x14ac:dyDescent="0.3">
      <c r="A28" s="48" t="s">
        <v>10</v>
      </c>
      <c r="B28" s="49"/>
      <c r="C28" s="49"/>
      <c r="D28" s="49"/>
      <c r="E28" s="49"/>
      <c r="F28" s="49"/>
      <c r="G28" s="49"/>
      <c r="H28" s="60">
        <f>I14+I25</f>
        <v>1378</v>
      </c>
      <c r="I28" s="61"/>
    </row>
    <row r="31" spans="1:9" ht="15.75" x14ac:dyDescent="0.25">
      <c r="B31" s="52" t="s">
        <v>11</v>
      </c>
      <c r="C31" s="52"/>
      <c r="D31" s="52"/>
      <c r="E31" s="52"/>
      <c r="F31" s="52"/>
      <c r="G31" s="52"/>
    </row>
    <row r="33" spans="2:5" ht="15.75" x14ac:dyDescent="0.25">
      <c r="B33" s="7" t="s">
        <v>12</v>
      </c>
      <c r="C33" s="7"/>
      <c r="D33" s="7"/>
      <c r="E33" s="7"/>
    </row>
  </sheetData>
  <sortState ref="B17:G26">
    <sortCondition descending="1" ref="G17:G26"/>
  </sortState>
  <mergeCells count="12">
    <mergeCell ref="B31:G31"/>
    <mergeCell ref="A28:G28"/>
    <mergeCell ref="H28:I28"/>
    <mergeCell ref="A16:B16"/>
    <mergeCell ref="F4:F5"/>
    <mergeCell ref="G4:G5"/>
    <mergeCell ref="H4:H5"/>
    <mergeCell ref="A1:J1"/>
    <mergeCell ref="A3:J3"/>
    <mergeCell ref="A4:A5"/>
    <mergeCell ref="B4:B5"/>
    <mergeCell ref="D4:D5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A3" zoomScale="80" zoomScaleNormal="80" workbookViewId="0">
      <selection activeCell="B30" sqref="B30"/>
    </sheetView>
  </sheetViews>
  <sheetFormatPr defaultRowHeight="15" x14ac:dyDescent="0.25"/>
  <cols>
    <col min="1" max="1" width="4.85546875" customWidth="1"/>
    <col min="2" max="2" width="35" customWidth="1"/>
    <col min="3" max="3" width="12.140625" customWidth="1"/>
    <col min="5" max="5" width="16.140625" customWidth="1"/>
  </cols>
  <sheetData>
    <row r="1" spans="1:10" ht="18.75" x14ac:dyDescent="0.3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ht="18.75" x14ac:dyDescent="0.3">
      <c r="A2" s="1" t="s">
        <v>32</v>
      </c>
      <c r="B2" s="1"/>
      <c r="C2" s="1"/>
      <c r="D2" s="1"/>
      <c r="E2" s="1"/>
      <c r="F2" s="1"/>
      <c r="G2" s="1"/>
      <c r="H2" s="1"/>
      <c r="I2" s="1"/>
      <c r="J2" s="1"/>
    </row>
    <row r="3" spans="1:10" ht="18.75" x14ac:dyDescent="0.3">
      <c r="A3" s="53" t="s">
        <v>13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ht="31.5" x14ac:dyDescent="0.25">
      <c r="A4" s="54" t="s">
        <v>2</v>
      </c>
      <c r="B4" s="55" t="s">
        <v>3</v>
      </c>
      <c r="C4" s="3" t="s">
        <v>173</v>
      </c>
      <c r="D4" s="55" t="s">
        <v>4</v>
      </c>
      <c r="E4" s="3" t="s">
        <v>5</v>
      </c>
      <c r="F4" s="56" t="s">
        <v>4</v>
      </c>
      <c r="G4" s="56" t="s">
        <v>8</v>
      </c>
      <c r="H4" s="56" t="s">
        <v>9</v>
      </c>
    </row>
    <row r="5" spans="1:10" ht="15.75" x14ac:dyDescent="0.25">
      <c r="A5" s="58"/>
      <c r="B5" s="59"/>
      <c r="C5" s="5" t="s">
        <v>6</v>
      </c>
      <c r="D5" s="59"/>
      <c r="E5" s="5" t="s">
        <v>6</v>
      </c>
      <c r="F5" s="62"/>
      <c r="G5" s="62"/>
      <c r="H5" s="57"/>
    </row>
    <row r="6" spans="1:10" ht="15.75" x14ac:dyDescent="0.25">
      <c r="A6" s="4">
        <v>1</v>
      </c>
      <c r="B6" s="23" t="s">
        <v>171</v>
      </c>
      <c r="C6" s="19">
        <v>8.84</v>
      </c>
      <c r="D6" s="19">
        <v>57</v>
      </c>
      <c r="E6" s="19" t="s">
        <v>175</v>
      </c>
      <c r="F6" s="19">
        <v>68</v>
      </c>
      <c r="G6" s="19">
        <f t="shared" ref="G6:G15" si="0">D6+F6</f>
        <v>125</v>
      </c>
      <c r="H6" s="6"/>
    </row>
    <row r="7" spans="1:10" ht="15.75" x14ac:dyDescent="0.25">
      <c r="A7" s="4">
        <v>2</v>
      </c>
      <c r="B7" s="23" t="s">
        <v>172</v>
      </c>
      <c r="C7" s="19">
        <v>9.42</v>
      </c>
      <c r="D7" s="19">
        <v>45</v>
      </c>
      <c r="E7" s="19" t="s">
        <v>176</v>
      </c>
      <c r="F7" s="19">
        <v>51</v>
      </c>
      <c r="G7" s="19">
        <f t="shared" si="0"/>
        <v>96</v>
      </c>
      <c r="H7" s="6"/>
    </row>
    <row r="8" spans="1:10" ht="15.75" x14ac:dyDescent="0.25">
      <c r="A8" s="4">
        <v>3</v>
      </c>
      <c r="B8" s="23" t="s">
        <v>45</v>
      </c>
      <c r="C8" s="19">
        <v>9.11</v>
      </c>
      <c r="D8" s="19">
        <v>51</v>
      </c>
      <c r="E8" s="19" t="s">
        <v>180</v>
      </c>
      <c r="F8" s="19">
        <v>43</v>
      </c>
      <c r="G8" s="19">
        <f t="shared" si="0"/>
        <v>94</v>
      </c>
      <c r="H8" s="6"/>
    </row>
    <row r="9" spans="1:10" ht="15.75" x14ac:dyDescent="0.25">
      <c r="A9" s="4">
        <v>4</v>
      </c>
      <c r="B9" s="23" t="s">
        <v>41</v>
      </c>
      <c r="C9" s="19">
        <v>8.94</v>
      </c>
      <c r="D9" s="19">
        <v>55</v>
      </c>
      <c r="E9" s="19" t="s">
        <v>177</v>
      </c>
      <c r="F9" s="19">
        <v>33</v>
      </c>
      <c r="G9" s="19">
        <f t="shared" si="0"/>
        <v>88</v>
      </c>
      <c r="H9" s="6"/>
    </row>
    <row r="10" spans="1:10" ht="15.75" x14ac:dyDescent="0.25">
      <c r="A10" s="4">
        <v>5</v>
      </c>
      <c r="B10" s="23" t="s">
        <v>47</v>
      </c>
      <c r="C10" s="19">
        <v>9.41</v>
      </c>
      <c r="D10" s="19">
        <v>45</v>
      </c>
      <c r="E10" s="19" t="s">
        <v>181</v>
      </c>
      <c r="F10" s="19">
        <v>34</v>
      </c>
      <c r="G10" s="19">
        <f t="shared" si="0"/>
        <v>79</v>
      </c>
      <c r="H10" s="6"/>
    </row>
    <row r="11" spans="1:10" ht="15.75" x14ac:dyDescent="0.25">
      <c r="A11" s="4">
        <v>6</v>
      </c>
      <c r="B11" s="23" t="s">
        <v>43</v>
      </c>
      <c r="C11" s="19">
        <v>9.8800000000000008</v>
      </c>
      <c r="D11" s="19">
        <v>37</v>
      </c>
      <c r="E11" s="19" t="s">
        <v>179</v>
      </c>
      <c r="F11" s="19">
        <v>39</v>
      </c>
      <c r="G11" s="19">
        <f t="shared" si="0"/>
        <v>76</v>
      </c>
      <c r="H11" s="6"/>
    </row>
    <row r="12" spans="1:10" ht="15.75" x14ac:dyDescent="0.25">
      <c r="A12" s="4">
        <v>7</v>
      </c>
      <c r="B12" s="23" t="s">
        <v>174</v>
      </c>
      <c r="C12" s="19">
        <v>9.6999999999999993</v>
      </c>
      <c r="D12" s="19">
        <v>40</v>
      </c>
      <c r="E12" s="19" t="s">
        <v>181</v>
      </c>
      <c r="F12" s="19">
        <v>34</v>
      </c>
      <c r="G12" s="19">
        <f t="shared" si="0"/>
        <v>74</v>
      </c>
      <c r="H12" s="6"/>
    </row>
    <row r="13" spans="1:10" ht="16.5" thickBot="1" x14ac:dyDescent="0.3">
      <c r="A13" s="4">
        <v>8</v>
      </c>
      <c r="B13" s="23" t="s">
        <v>46</v>
      </c>
      <c r="C13" s="19">
        <v>9.82</v>
      </c>
      <c r="D13" s="19">
        <v>37</v>
      </c>
      <c r="E13" s="19" t="s">
        <v>182</v>
      </c>
      <c r="F13" s="19">
        <v>28</v>
      </c>
      <c r="G13" s="19">
        <f t="shared" si="0"/>
        <v>65</v>
      </c>
      <c r="H13" s="6"/>
      <c r="I13" s="21"/>
    </row>
    <row r="14" spans="1:10" ht="16.5" thickBot="1" x14ac:dyDescent="0.3">
      <c r="A14" s="4">
        <v>9</v>
      </c>
      <c r="B14" s="23" t="s">
        <v>42</v>
      </c>
      <c r="C14" s="19">
        <v>10.46</v>
      </c>
      <c r="D14" s="19">
        <v>28</v>
      </c>
      <c r="E14" s="19" t="s">
        <v>178</v>
      </c>
      <c r="F14" s="19">
        <v>10</v>
      </c>
      <c r="G14" s="19">
        <f t="shared" si="0"/>
        <v>38</v>
      </c>
      <c r="H14" s="20"/>
      <c r="I14" s="22">
        <f>G6+G7+G8+G9+G10+G11+G12+G13+G14</f>
        <v>735</v>
      </c>
    </row>
    <row r="15" spans="1:10" ht="15.75" x14ac:dyDescent="0.25">
      <c r="A15" s="4">
        <v>10</v>
      </c>
      <c r="B15" s="23" t="s">
        <v>44</v>
      </c>
      <c r="C15" s="19">
        <v>12.17</v>
      </c>
      <c r="D15" s="19">
        <v>5</v>
      </c>
      <c r="E15" s="19">
        <v>0</v>
      </c>
      <c r="F15" s="19">
        <v>0</v>
      </c>
      <c r="G15" s="19">
        <f t="shared" si="0"/>
        <v>5</v>
      </c>
      <c r="H15" s="6"/>
    </row>
    <row r="16" spans="1:10" ht="15.75" x14ac:dyDescent="0.25">
      <c r="A16" s="47" t="s">
        <v>7</v>
      </c>
      <c r="B16" s="47"/>
      <c r="C16" s="4"/>
      <c r="D16" s="4"/>
      <c r="E16" s="4"/>
      <c r="F16" s="24"/>
      <c r="G16" s="24"/>
      <c r="H16" s="6"/>
    </row>
    <row r="17" spans="1:9" ht="15.75" x14ac:dyDescent="0.25">
      <c r="A17" s="4">
        <v>1</v>
      </c>
      <c r="B17" s="23" t="s">
        <v>55</v>
      </c>
      <c r="C17" s="19">
        <v>7.94</v>
      </c>
      <c r="D17" s="19">
        <v>72</v>
      </c>
      <c r="E17" s="19" t="s">
        <v>190</v>
      </c>
      <c r="F17" s="19">
        <v>74</v>
      </c>
      <c r="G17" s="19">
        <f t="shared" ref="G17:G26" si="1">D17+F17</f>
        <v>146</v>
      </c>
      <c r="H17" s="6"/>
    </row>
    <row r="18" spans="1:9" ht="15.75" x14ac:dyDescent="0.25">
      <c r="A18" s="4">
        <v>2</v>
      </c>
      <c r="B18" s="23" t="s">
        <v>52</v>
      </c>
      <c r="C18" s="19">
        <v>8.4</v>
      </c>
      <c r="D18" s="19">
        <v>58</v>
      </c>
      <c r="E18" s="19" t="s">
        <v>187</v>
      </c>
      <c r="F18" s="19">
        <v>74</v>
      </c>
      <c r="G18" s="19">
        <f t="shared" si="1"/>
        <v>132</v>
      </c>
      <c r="H18" s="6"/>
    </row>
    <row r="19" spans="1:9" ht="15.75" x14ac:dyDescent="0.25">
      <c r="A19" s="4">
        <v>3</v>
      </c>
      <c r="B19" s="23" t="s">
        <v>51</v>
      </c>
      <c r="C19" s="19">
        <v>8.2899999999999991</v>
      </c>
      <c r="D19" s="19">
        <v>62</v>
      </c>
      <c r="E19" s="19" t="s">
        <v>186</v>
      </c>
      <c r="F19" s="19">
        <v>64</v>
      </c>
      <c r="G19" s="19">
        <f t="shared" si="1"/>
        <v>126</v>
      </c>
      <c r="H19" s="6"/>
    </row>
    <row r="20" spans="1:9" ht="15.75" x14ac:dyDescent="0.25">
      <c r="A20" s="4">
        <v>4</v>
      </c>
      <c r="B20" s="23" t="s">
        <v>49</v>
      </c>
      <c r="C20" s="19">
        <v>9.2799999999999994</v>
      </c>
      <c r="D20" s="19">
        <v>40</v>
      </c>
      <c r="E20" s="19" t="s">
        <v>184</v>
      </c>
      <c r="F20" s="19">
        <v>64</v>
      </c>
      <c r="G20" s="19">
        <f t="shared" si="1"/>
        <v>104</v>
      </c>
      <c r="H20" s="6"/>
    </row>
    <row r="21" spans="1:9" ht="15.75" x14ac:dyDescent="0.25">
      <c r="A21" s="4">
        <v>5</v>
      </c>
      <c r="B21" s="23" t="s">
        <v>48</v>
      </c>
      <c r="C21" s="19">
        <v>8.4</v>
      </c>
      <c r="D21" s="19">
        <v>58</v>
      </c>
      <c r="E21" s="19" t="s">
        <v>183</v>
      </c>
      <c r="F21" s="19">
        <v>44</v>
      </c>
      <c r="G21" s="19">
        <f t="shared" si="1"/>
        <v>102</v>
      </c>
      <c r="H21" s="6"/>
    </row>
    <row r="22" spans="1:9" ht="15.75" x14ac:dyDescent="0.25">
      <c r="A22" s="4">
        <v>6</v>
      </c>
      <c r="B22" s="23" t="s">
        <v>50</v>
      </c>
      <c r="C22" s="19">
        <v>8.64</v>
      </c>
      <c r="D22" s="19">
        <v>52</v>
      </c>
      <c r="E22" s="19" t="s">
        <v>185</v>
      </c>
      <c r="F22" s="19">
        <v>48</v>
      </c>
      <c r="G22" s="19">
        <f t="shared" si="1"/>
        <v>100</v>
      </c>
      <c r="H22" s="6"/>
    </row>
    <row r="23" spans="1:9" ht="15.75" x14ac:dyDescent="0.25">
      <c r="A23" s="4">
        <v>7</v>
      </c>
      <c r="B23" s="23" t="s">
        <v>56</v>
      </c>
      <c r="C23" s="19">
        <v>8.6</v>
      </c>
      <c r="D23" s="19">
        <v>53</v>
      </c>
      <c r="E23" s="19" t="s">
        <v>191</v>
      </c>
      <c r="F23" s="19">
        <v>45</v>
      </c>
      <c r="G23" s="19">
        <f t="shared" si="1"/>
        <v>98</v>
      </c>
      <c r="H23" s="6"/>
    </row>
    <row r="24" spans="1:9" ht="16.5" thickBot="1" x14ac:dyDescent="0.3">
      <c r="A24" s="4">
        <v>8</v>
      </c>
      <c r="B24" s="23" t="s">
        <v>57</v>
      </c>
      <c r="C24" s="19">
        <v>9.1199999999999992</v>
      </c>
      <c r="D24" s="19">
        <v>42</v>
      </c>
      <c r="E24" s="19" t="s">
        <v>192</v>
      </c>
      <c r="F24" s="19">
        <v>45</v>
      </c>
      <c r="G24" s="19">
        <f t="shared" si="1"/>
        <v>87</v>
      </c>
      <c r="H24" s="6"/>
      <c r="I24" s="21"/>
    </row>
    <row r="25" spans="1:9" ht="16.5" thickBot="1" x14ac:dyDescent="0.3">
      <c r="A25" s="4">
        <v>9</v>
      </c>
      <c r="B25" s="23" t="s">
        <v>53</v>
      </c>
      <c r="C25" s="19">
        <v>8.4499999999999993</v>
      </c>
      <c r="D25" s="19">
        <v>56</v>
      </c>
      <c r="E25" s="19" t="s">
        <v>188</v>
      </c>
      <c r="F25" s="19">
        <v>29</v>
      </c>
      <c r="G25" s="19">
        <f t="shared" si="1"/>
        <v>85</v>
      </c>
      <c r="H25" s="20"/>
      <c r="I25" s="22">
        <f>G17+G18+G19+G20+G21+G22+G23+G24+G25</f>
        <v>980</v>
      </c>
    </row>
    <row r="26" spans="1:9" ht="15.75" x14ac:dyDescent="0.25">
      <c r="A26" s="4">
        <v>10</v>
      </c>
      <c r="B26" s="23" t="s">
        <v>54</v>
      </c>
      <c r="C26" s="19">
        <v>9.73</v>
      </c>
      <c r="D26" s="19">
        <v>31</v>
      </c>
      <c r="E26" s="19" t="s">
        <v>189</v>
      </c>
      <c r="F26" s="19">
        <v>31</v>
      </c>
      <c r="G26" s="19">
        <f t="shared" si="1"/>
        <v>62</v>
      </c>
      <c r="H26" s="8"/>
    </row>
    <row r="27" spans="1:9" ht="16.5" thickBot="1" x14ac:dyDescent="0.3">
      <c r="A27" s="4" t="s">
        <v>7</v>
      </c>
      <c r="B27" s="4"/>
      <c r="C27" s="4"/>
      <c r="D27" s="4"/>
      <c r="E27" s="4"/>
      <c r="F27" s="24"/>
      <c r="G27" s="24"/>
      <c r="H27" s="8"/>
    </row>
    <row r="28" spans="1:9" ht="16.5" thickBot="1" x14ac:dyDescent="0.3">
      <c r="A28" s="47" t="s">
        <v>10</v>
      </c>
      <c r="B28" s="47"/>
      <c r="C28" s="47"/>
      <c r="D28" s="47"/>
      <c r="E28" s="47"/>
      <c r="F28" s="47"/>
      <c r="G28" s="48"/>
      <c r="H28" s="50">
        <f>I14+I25</f>
        <v>1715</v>
      </c>
      <c r="I28" s="51"/>
    </row>
    <row r="31" spans="1:9" ht="15.75" x14ac:dyDescent="0.25">
      <c r="B31" s="52" t="s">
        <v>11</v>
      </c>
      <c r="C31" s="52"/>
      <c r="D31" s="52"/>
      <c r="E31" s="52"/>
      <c r="F31" s="52"/>
      <c r="G31" s="52"/>
    </row>
    <row r="33" spans="2:5" ht="15.75" x14ac:dyDescent="0.25">
      <c r="B33" s="7" t="s">
        <v>12</v>
      </c>
      <c r="C33" s="7"/>
      <c r="D33" s="7"/>
      <c r="E33" s="7"/>
    </row>
  </sheetData>
  <sortState ref="B6:G15">
    <sortCondition descending="1" ref="G6:G15"/>
  </sortState>
  <mergeCells count="12">
    <mergeCell ref="A16:B16"/>
    <mergeCell ref="A28:G28"/>
    <mergeCell ref="H28:I28"/>
    <mergeCell ref="B31:G31"/>
    <mergeCell ref="A1:J1"/>
    <mergeCell ref="A3:J3"/>
    <mergeCell ref="A4:A5"/>
    <mergeCell ref="B4:B5"/>
    <mergeCell ref="D4:D5"/>
    <mergeCell ref="F4:F5"/>
    <mergeCell ref="G4:G5"/>
    <mergeCell ref="H4:H5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A3" zoomScale="80" zoomScaleNormal="80" workbookViewId="0">
      <selection activeCell="H28" sqref="H28:I28"/>
    </sheetView>
  </sheetViews>
  <sheetFormatPr defaultRowHeight="15" x14ac:dyDescent="0.25"/>
  <cols>
    <col min="1" max="1" width="5.140625" customWidth="1"/>
    <col min="2" max="2" width="33" customWidth="1"/>
    <col min="3" max="3" width="12" customWidth="1"/>
    <col min="4" max="4" width="7.42578125" customWidth="1"/>
    <col min="5" max="5" width="17.42578125" customWidth="1"/>
  </cols>
  <sheetData>
    <row r="1" spans="1:10" ht="18.75" x14ac:dyDescent="0.3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ht="18.75" x14ac:dyDescent="0.3">
      <c r="A2" s="1" t="s">
        <v>32</v>
      </c>
      <c r="B2" s="1"/>
      <c r="C2" s="1"/>
      <c r="D2" s="1"/>
      <c r="E2" s="1"/>
      <c r="F2" s="1"/>
      <c r="G2" s="1"/>
      <c r="H2" s="1"/>
      <c r="I2" s="1"/>
      <c r="J2" s="1"/>
    </row>
    <row r="3" spans="1:10" ht="18.75" x14ac:dyDescent="0.3">
      <c r="A3" s="53" t="s">
        <v>37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ht="31.5" x14ac:dyDescent="0.25">
      <c r="A4" s="54" t="s">
        <v>2</v>
      </c>
      <c r="B4" s="55" t="s">
        <v>3</v>
      </c>
      <c r="C4" s="3" t="s">
        <v>173</v>
      </c>
      <c r="D4" s="55" t="s">
        <v>4</v>
      </c>
      <c r="E4" s="3" t="s">
        <v>5</v>
      </c>
      <c r="F4" s="56" t="s">
        <v>4</v>
      </c>
      <c r="G4" s="56" t="s">
        <v>8</v>
      </c>
      <c r="H4" s="56" t="s">
        <v>9</v>
      </c>
    </row>
    <row r="5" spans="1:10" ht="15.75" x14ac:dyDescent="0.25">
      <c r="A5" s="54"/>
      <c r="B5" s="59"/>
      <c r="C5" s="4" t="s">
        <v>6</v>
      </c>
      <c r="D5" s="55"/>
      <c r="E5" s="4" t="s">
        <v>6</v>
      </c>
      <c r="F5" s="57"/>
      <c r="G5" s="57"/>
      <c r="H5" s="57"/>
    </row>
    <row r="6" spans="1:10" ht="15.75" x14ac:dyDescent="0.25">
      <c r="A6" s="27">
        <v>1</v>
      </c>
      <c r="B6" s="33" t="s">
        <v>197</v>
      </c>
      <c r="C6" s="28">
        <v>9.52</v>
      </c>
      <c r="D6" s="30">
        <v>43</v>
      </c>
      <c r="E6" s="30" t="s">
        <v>282</v>
      </c>
      <c r="F6" s="30">
        <v>41</v>
      </c>
      <c r="G6" s="30">
        <f t="shared" ref="G6:G15" si="0">D6+F6</f>
        <v>84</v>
      </c>
      <c r="H6" s="30"/>
      <c r="I6" s="29"/>
    </row>
    <row r="7" spans="1:10" ht="15.75" x14ac:dyDescent="0.25">
      <c r="A7" s="27">
        <v>2</v>
      </c>
      <c r="B7" s="33" t="s">
        <v>194</v>
      </c>
      <c r="C7" s="28">
        <v>9.4</v>
      </c>
      <c r="D7" s="30">
        <v>46</v>
      </c>
      <c r="E7" s="30" t="s">
        <v>279</v>
      </c>
      <c r="F7" s="30">
        <v>31</v>
      </c>
      <c r="G7" s="30">
        <f t="shared" si="0"/>
        <v>77</v>
      </c>
      <c r="H7" s="30"/>
      <c r="I7" s="29"/>
    </row>
    <row r="8" spans="1:10" ht="15.75" x14ac:dyDescent="0.25">
      <c r="A8" s="27">
        <v>3</v>
      </c>
      <c r="B8" s="33" t="s">
        <v>193</v>
      </c>
      <c r="C8" s="28">
        <v>9.32</v>
      </c>
      <c r="D8" s="30">
        <v>47</v>
      </c>
      <c r="E8" s="30" t="s">
        <v>278</v>
      </c>
      <c r="F8" s="30">
        <v>19</v>
      </c>
      <c r="G8" s="30">
        <f t="shared" si="0"/>
        <v>66</v>
      </c>
      <c r="H8" s="30"/>
      <c r="I8" s="29"/>
    </row>
    <row r="9" spans="1:10" ht="15.75" x14ac:dyDescent="0.25">
      <c r="A9" s="27">
        <v>4</v>
      </c>
      <c r="B9" s="33" t="s">
        <v>195</v>
      </c>
      <c r="C9" s="28">
        <v>10.37</v>
      </c>
      <c r="D9" s="30">
        <v>30</v>
      </c>
      <c r="E9" s="30" t="s">
        <v>281</v>
      </c>
      <c r="F9" s="30">
        <v>29</v>
      </c>
      <c r="G9" s="30">
        <f t="shared" si="0"/>
        <v>59</v>
      </c>
      <c r="H9" s="30"/>
      <c r="I9" s="29"/>
    </row>
    <row r="10" spans="1:10" ht="15.75" x14ac:dyDescent="0.25">
      <c r="A10" s="27">
        <v>5</v>
      </c>
      <c r="B10" s="33" t="s">
        <v>201</v>
      </c>
      <c r="C10" s="28">
        <v>9.68</v>
      </c>
      <c r="D10" s="30">
        <v>41</v>
      </c>
      <c r="E10" s="30" t="s">
        <v>285</v>
      </c>
      <c r="F10" s="30">
        <v>18</v>
      </c>
      <c r="G10" s="30">
        <f t="shared" si="0"/>
        <v>59</v>
      </c>
      <c r="H10" s="30"/>
      <c r="I10" s="29"/>
    </row>
    <row r="11" spans="1:10" ht="15.75" x14ac:dyDescent="0.25">
      <c r="A11" s="27">
        <v>6</v>
      </c>
      <c r="B11" s="33" t="s">
        <v>200</v>
      </c>
      <c r="C11" s="28">
        <v>10.27</v>
      </c>
      <c r="D11" s="30">
        <v>31</v>
      </c>
      <c r="E11" s="30" t="s">
        <v>284</v>
      </c>
      <c r="F11" s="30">
        <v>21</v>
      </c>
      <c r="G11" s="30">
        <f t="shared" si="0"/>
        <v>52</v>
      </c>
      <c r="H11" s="30"/>
      <c r="I11" s="29"/>
    </row>
    <row r="12" spans="1:10" ht="15.75" x14ac:dyDescent="0.25">
      <c r="A12" s="27">
        <v>7</v>
      </c>
      <c r="B12" s="33" t="s">
        <v>198</v>
      </c>
      <c r="C12" s="28">
        <v>10.16</v>
      </c>
      <c r="D12" s="30">
        <v>33</v>
      </c>
      <c r="E12" s="30" t="s">
        <v>283</v>
      </c>
      <c r="F12" s="30">
        <v>8</v>
      </c>
      <c r="G12" s="30">
        <f t="shared" si="0"/>
        <v>41</v>
      </c>
      <c r="H12" s="30"/>
      <c r="I12" s="29"/>
    </row>
    <row r="13" spans="1:10" ht="15.75" x14ac:dyDescent="0.25">
      <c r="A13" s="27">
        <v>8</v>
      </c>
      <c r="B13" s="33" t="s">
        <v>199</v>
      </c>
      <c r="C13" s="28">
        <v>10</v>
      </c>
      <c r="D13" s="30">
        <v>35</v>
      </c>
      <c r="E13" s="30">
        <v>0</v>
      </c>
      <c r="F13" s="30">
        <v>0</v>
      </c>
      <c r="G13" s="30">
        <f t="shared" si="0"/>
        <v>35</v>
      </c>
      <c r="H13" s="30"/>
      <c r="I13" s="39"/>
    </row>
    <row r="14" spans="1:10" ht="15.75" x14ac:dyDescent="0.25">
      <c r="A14" s="27">
        <v>9</v>
      </c>
      <c r="B14" s="33" t="s">
        <v>196</v>
      </c>
      <c r="C14" s="28">
        <v>10.119999999999999</v>
      </c>
      <c r="D14" s="30">
        <v>33</v>
      </c>
      <c r="E14" s="30">
        <v>0</v>
      </c>
      <c r="F14" s="30">
        <v>0</v>
      </c>
      <c r="G14" s="30">
        <f t="shared" si="0"/>
        <v>33</v>
      </c>
      <c r="H14" s="30"/>
      <c r="I14" s="30">
        <f>G6+G7+G8+G9+G10+G11+G12+G13+G14</f>
        <v>506</v>
      </c>
    </row>
    <row r="15" spans="1:10" ht="15.75" x14ac:dyDescent="0.25">
      <c r="A15" s="27">
        <v>10</v>
      </c>
      <c r="B15" s="33" t="s">
        <v>235</v>
      </c>
      <c r="C15" s="28">
        <v>11.37</v>
      </c>
      <c r="D15" s="30">
        <v>15</v>
      </c>
      <c r="E15" s="30" t="s">
        <v>280</v>
      </c>
      <c r="F15" s="30">
        <v>0</v>
      </c>
      <c r="G15" s="30">
        <f t="shared" si="0"/>
        <v>15</v>
      </c>
      <c r="H15" s="30"/>
      <c r="I15" s="29"/>
    </row>
    <row r="16" spans="1:10" ht="15.75" x14ac:dyDescent="0.25">
      <c r="A16" s="63" t="s">
        <v>7</v>
      </c>
      <c r="B16" s="64"/>
      <c r="C16" s="5"/>
      <c r="D16" s="5"/>
      <c r="E16" s="5"/>
      <c r="F16" s="30"/>
      <c r="G16" s="30"/>
      <c r="H16" s="30"/>
      <c r="I16" s="29"/>
    </row>
    <row r="17" spans="1:9" ht="15.75" x14ac:dyDescent="0.25">
      <c r="A17" s="27">
        <v>1</v>
      </c>
      <c r="B17" s="33" t="s">
        <v>209</v>
      </c>
      <c r="C17" s="28">
        <v>8.5299999999999994</v>
      </c>
      <c r="D17" s="30">
        <v>54</v>
      </c>
      <c r="E17" s="30" t="s">
        <v>319</v>
      </c>
      <c r="F17" s="30">
        <v>44</v>
      </c>
      <c r="G17" s="30">
        <f t="shared" ref="G17:G26" si="1">D17+F17</f>
        <v>98</v>
      </c>
      <c r="H17" s="30"/>
      <c r="I17" s="29"/>
    </row>
    <row r="18" spans="1:9" ht="15.75" x14ac:dyDescent="0.25">
      <c r="A18" s="27">
        <v>2</v>
      </c>
      <c r="B18" s="33" t="s">
        <v>205</v>
      </c>
      <c r="C18" s="28">
        <v>8.36</v>
      </c>
      <c r="D18" s="30">
        <v>59</v>
      </c>
      <c r="E18" s="30" t="s">
        <v>315</v>
      </c>
      <c r="F18" s="30">
        <v>32</v>
      </c>
      <c r="G18" s="30">
        <f t="shared" si="1"/>
        <v>91</v>
      </c>
      <c r="H18" s="30"/>
      <c r="I18" s="29"/>
    </row>
    <row r="19" spans="1:9" ht="15.75" x14ac:dyDescent="0.25">
      <c r="A19" s="27">
        <v>3</v>
      </c>
      <c r="B19" s="33" t="s">
        <v>202</v>
      </c>
      <c r="C19" s="28">
        <v>8.16</v>
      </c>
      <c r="D19" s="30">
        <v>65</v>
      </c>
      <c r="E19" s="30" t="s">
        <v>312</v>
      </c>
      <c r="F19" s="30">
        <v>19</v>
      </c>
      <c r="G19" s="30">
        <f t="shared" si="1"/>
        <v>84</v>
      </c>
      <c r="H19" s="30"/>
      <c r="I19" s="29"/>
    </row>
    <row r="20" spans="1:9" ht="15.75" x14ac:dyDescent="0.25">
      <c r="A20" s="27">
        <v>4</v>
      </c>
      <c r="B20" s="33" t="s">
        <v>210</v>
      </c>
      <c r="C20" s="28">
        <v>8.52</v>
      </c>
      <c r="D20" s="30">
        <v>54</v>
      </c>
      <c r="E20" s="30" t="s">
        <v>320</v>
      </c>
      <c r="F20" s="30">
        <v>21</v>
      </c>
      <c r="G20" s="30">
        <f t="shared" si="1"/>
        <v>75</v>
      </c>
      <c r="H20" s="30"/>
      <c r="I20" s="29"/>
    </row>
    <row r="21" spans="1:9" ht="15.75" x14ac:dyDescent="0.25">
      <c r="A21" s="27">
        <v>5</v>
      </c>
      <c r="B21" s="33" t="s">
        <v>208</v>
      </c>
      <c r="C21" s="28">
        <v>9.3000000000000007</v>
      </c>
      <c r="D21" s="30">
        <v>39</v>
      </c>
      <c r="E21" s="30" t="s">
        <v>318</v>
      </c>
      <c r="F21" s="30">
        <v>20</v>
      </c>
      <c r="G21" s="30">
        <f t="shared" si="1"/>
        <v>59</v>
      </c>
      <c r="H21" s="30"/>
      <c r="I21" s="29"/>
    </row>
    <row r="22" spans="1:9" ht="15.75" x14ac:dyDescent="0.25">
      <c r="A22" s="27">
        <v>6</v>
      </c>
      <c r="B22" s="33" t="s">
        <v>204</v>
      </c>
      <c r="C22" s="28">
        <v>9.86</v>
      </c>
      <c r="D22" s="30">
        <v>30</v>
      </c>
      <c r="E22" s="30" t="s">
        <v>314</v>
      </c>
      <c r="F22" s="30">
        <v>19</v>
      </c>
      <c r="G22" s="30">
        <f t="shared" si="1"/>
        <v>49</v>
      </c>
      <c r="H22" s="30"/>
      <c r="I22" s="29"/>
    </row>
    <row r="23" spans="1:9" ht="15.75" x14ac:dyDescent="0.25">
      <c r="A23" s="27">
        <v>7</v>
      </c>
      <c r="B23" s="33" t="s">
        <v>203</v>
      </c>
      <c r="C23" s="28">
        <v>9.89</v>
      </c>
      <c r="D23" s="30">
        <v>30</v>
      </c>
      <c r="E23" s="30" t="s">
        <v>313</v>
      </c>
      <c r="F23" s="30">
        <v>15</v>
      </c>
      <c r="G23" s="30">
        <f t="shared" si="1"/>
        <v>45</v>
      </c>
      <c r="H23" s="30"/>
      <c r="I23" s="29"/>
    </row>
    <row r="24" spans="1:9" ht="15.75" x14ac:dyDescent="0.25">
      <c r="A24" s="27">
        <v>8</v>
      </c>
      <c r="B24" s="33" t="s">
        <v>206</v>
      </c>
      <c r="C24" s="28">
        <v>9.1999999999999993</v>
      </c>
      <c r="D24" s="30">
        <v>41</v>
      </c>
      <c r="E24" s="30" t="s">
        <v>316</v>
      </c>
      <c r="F24" s="30">
        <v>4</v>
      </c>
      <c r="G24" s="30">
        <f t="shared" si="1"/>
        <v>45</v>
      </c>
      <c r="H24" s="30"/>
      <c r="I24" s="39"/>
    </row>
    <row r="25" spans="1:9" ht="15.75" x14ac:dyDescent="0.25">
      <c r="A25" s="27">
        <v>9</v>
      </c>
      <c r="B25" s="33" t="s">
        <v>207</v>
      </c>
      <c r="C25" s="28">
        <v>10.01</v>
      </c>
      <c r="D25" s="30">
        <v>27</v>
      </c>
      <c r="E25" s="30" t="s">
        <v>317</v>
      </c>
      <c r="F25" s="30">
        <v>14</v>
      </c>
      <c r="G25" s="30">
        <f t="shared" si="1"/>
        <v>41</v>
      </c>
      <c r="H25" s="30"/>
      <c r="I25" s="30">
        <f>G17+G18+G19+G20+G21+G22+G23+G24+G25</f>
        <v>587</v>
      </c>
    </row>
    <row r="26" spans="1:9" ht="15.75" x14ac:dyDescent="0.25">
      <c r="A26" s="25">
        <v>10</v>
      </c>
      <c r="B26" s="33" t="s">
        <v>211</v>
      </c>
      <c r="C26" s="26">
        <v>0</v>
      </c>
      <c r="D26" s="5">
        <v>0</v>
      </c>
      <c r="E26" s="5">
        <v>0</v>
      </c>
      <c r="F26" s="5"/>
      <c r="G26" s="30">
        <f t="shared" si="1"/>
        <v>0</v>
      </c>
      <c r="H26" s="5"/>
      <c r="I26" s="29"/>
    </row>
    <row r="27" spans="1:9" ht="15.75" x14ac:dyDescent="0.25">
      <c r="A27" s="25" t="s">
        <v>7</v>
      </c>
      <c r="B27" s="32"/>
      <c r="C27" s="5"/>
      <c r="D27" s="5"/>
      <c r="E27" s="5"/>
      <c r="F27" s="5"/>
      <c r="G27" s="5"/>
      <c r="H27" s="5"/>
      <c r="I27" s="29"/>
    </row>
    <row r="28" spans="1:9" ht="15.75" x14ac:dyDescent="0.25">
      <c r="A28" s="48" t="s">
        <v>10</v>
      </c>
      <c r="B28" s="49"/>
      <c r="C28" s="49"/>
      <c r="D28" s="49"/>
      <c r="E28" s="49"/>
      <c r="F28" s="49"/>
      <c r="G28" s="65"/>
      <c r="H28" s="66">
        <f>I14+I25</f>
        <v>1093</v>
      </c>
      <c r="I28" s="67"/>
    </row>
    <row r="31" spans="1:9" ht="15.75" x14ac:dyDescent="0.25">
      <c r="B31" s="52" t="s">
        <v>11</v>
      </c>
      <c r="C31" s="52"/>
      <c r="D31" s="52"/>
      <c r="E31" s="52"/>
      <c r="F31" s="52"/>
      <c r="G31" s="52"/>
    </row>
    <row r="33" spans="2:5" ht="15.75" x14ac:dyDescent="0.25">
      <c r="B33" s="7" t="s">
        <v>12</v>
      </c>
      <c r="C33" s="7"/>
      <c r="D33" s="7"/>
      <c r="E33" s="7"/>
    </row>
  </sheetData>
  <sortState ref="B17:G26">
    <sortCondition descending="1" ref="G17:G26"/>
  </sortState>
  <mergeCells count="12">
    <mergeCell ref="A16:B16"/>
    <mergeCell ref="A28:G28"/>
    <mergeCell ref="H28:I28"/>
    <mergeCell ref="B31:G31"/>
    <mergeCell ref="A1:J1"/>
    <mergeCell ref="A3:J3"/>
    <mergeCell ref="A4:A5"/>
    <mergeCell ref="B4:B5"/>
    <mergeCell ref="D4:D5"/>
    <mergeCell ref="F4:F5"/>
    <mergeCell ref="G4:G5"/>
    <mergeCell ref="H4:H5"/>
  </mergeCells>
  <pageMargins left="0.7" right="0.7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topLeftCell="A3" zoomScale="80" zoomScaleNormal="80" workbookViewId="0">
      <selection activeCell="N19" sqref="N19"/>
    </sheetView>
  </sheetViews>
  <sheetFormatPr defaultRowHeight="15" x14ac:dyDescent="0.25"/>
  <cols>
    <col min="1" max="1" width="4.7109375" customWidth="1"/>
    <col min="2" max="2" width="44.7109375" customWidth="1"/>
    <col min="3" max="3" width="13.28515625" customWidth="1"/>
    <col min="5" max="5" width="17.5703125" customWidth="1"/>
  </cols>
  <sheetData>
    <row r="1" spans="1:10" ht="18.75" x14ac:dyDescent="0.3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ht="18.75" x14ac:dyDescent="0.3">
      <c r="A2" s="1" t="s">
        <v>32</v>
      </c>
      <c r="B2" s="1"/>
      <c r="C2" s="1"/>
      <c r="D2" s="1"/>
      <c r="E2" s="1"/>
      <c r="F2" s="1"/>
      <c r="G2" s="1"/>
      <c r="H2" s="1"/>
      <c r="I2" s="1"/>
      <c r="J2" s="1"/>
    </row>
    <row r="3" spans="1:10" ht="18.75" x14ac:dyDescent="0.3">
      <c r="A3" s="53" t="s">
        <v>14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ht="31.5" x14ac:dyDescent="0.25">
      <c r="A4" s="54" t="s">
        <v>2</v>
      </c>
      <c r="B4" s="55" t="s">
        <v>3</v>
      </c>
      <c r="C4" s="3" t="s">
        <v>173</v>
      </c>
      <c r="D4" s="55" t="s">
        <v>4</v>
      </c>
      <c r="E4" s="3" t="s">
        <v>5</v>
      </c>
      <c r="F4" s="56" t="s">
        <v>4</v>
      </c>
      <c r="G4" s="56" t="s">
        <v>8</v>
      </c>
      <c r="H4" s="56" t="s">
        <v>9</v>
      </c>
    </row>
    <row r="5" spans="1:10" ht="15.75" x14ac:dyDescent="0.25">
      <c r="A5" s="58"/>
      <c r="B5" s="59"/>
      <c r="C5" s="4" t="s">
        <v>6</v>
      </c>
      <c r="D5" s="55"/>
      <c r="E5" s="4" t="s">
        <v>6</v>
      </c>
      <c r="F5" s="57"/>
      <c r="G5" s="57"/>
      <c r="H5" s="57"/>
    </row>
    <row r="6" spans="1:10" ht="15.75" x14ac:dyDescent="0.25">
      <c r="A6" s="19">
        <v>1</v>
      </c>
      <c r="B6" s="33" t="s">
        <v>105</v>
      </c>
      <c r="C6" s="17">
        <v>8.1199999999999992</v>
      </c>
      <c r="D6" s="4">
        <v>81</v>
      </c>
      <c r="E6" s="4" t="s">
        <v>224</v>
      </c>
      <c r="F6" s="6">
        <v>39</v>
      </c>
      <c r="G6" s="6">
        <f t="shared" ref="G6:G15" si="0">D6+F6</f>
        <v>120</v>
      </c>
      <c r="H6" s="6"/>
    </row>
    <row r="7" spans="1:10" ht="15.75" x14ac:dyDescent="0.25">
      <c r="A7" s="19">
        <v>2</v>
      </c>
      <c r="B7" s="33" t="s">
        <v>100</v>
      </c>
      <c r="C7" s="17">
        <v>8.9</v>
      </c>
      <c r="D7" s="4">
        <v>56</v>
      </c>
      <c r="E7" s="4" t="s">
        <v>219</v>
      </c>
      <c r="F7" s="6">
        <v>28</v>
      </c>
      <c r="G7" s="6">
        <f t="shared" si="0"/>
        <v>84</v>
      </c>
      <c r="H7" s="6"/>
    </row>
    <row r="8" spans="1:10" ht="15.75" x14ac:dyDescent="0.25">
      <c r="A8" s="19">
        <v>3</v>
      </c>
      <c r="B8" s="33" t="s">
        <v>96</v>
      </c>
      <c r="C8" s="17">
        <v>9.4600000000000009</v>
      </c>
      <c r="D8" s="4">
        <v>45</v>
      </c>
      <c r="E8" s="4" t="s">
        <v>215</v>
      </c>
      <c r="F8" s="6">
        <v>38</v>
      </c>
      <c r="G8" s="6">
        <f t="shared" si="0"/>
        <v>83</v>
      </c>
      <c r="H8" s="6"/>
    </row>
    <row r="9" spans="1:10" ht="15.75" x14ac:dyDescent="0.25">
      <c r="A9" s="19">
        <v>4</v>
      </c>
      <c r="B9" s="33" t="s">
        <v>103</v>
      </c>
      <c r="C9" s="17">
        <v>9</v>
      </c>
      <c r="D9" s="4">
        <v>54</v>
      </c>
      <c r="E9" s="4" t="s">
        <v>222</v>
      </c>
      <c r="F9" s="6">
        <v>28</v>
      </c>
      <c r="G9" s="6">
        <f t="shared" si="0"/>
        <v>82</v>
      </c>
      <c r="H9" s="6"/>
    </row>
    <row r="10" spans="1:10" ht="15.75" x14ac:dyDescent="0.25">
      <c r="A10" s="19">
        <v>5</v>
      </c>
      <c r="B10" s="33" t="s">
        <v>99</v>
      </c>
      <c r="C10" s="17">
        <v>9.1999999999999993</v>
      </c>
      <c r="D10" s="4">
        <v>50</v>
      </c>
      <c r="E10" s="4" t="s">
        <v>218</v>
      </c>
      <c r="F10" s="6">
        <v>29</v>
      </c>
      <c r="G10" s="6">
        <f t="shared" si="0"/>
        <v>79</v>
      </c>
      <c r="H10" s="6"/>
    </row>
    <row r="11" spans="1:10" ht="15.75" x14ac:dyDescent="0.25">
      <c r="A11" s="19">
        <v>6</v>
      </c>
      <c r="B11" s="33" t="s">
        <v>102</v>
      </c>
      <c r="C11" s="17">
        <v>9.6</v>
      </c>
      <c r="D11" s="4">
        <v>42</v>
      </c>
      <c r="E11" s="4" t="s">
        <v>221</v>
      </c>
      <c r="F11" s="6">
        <v>28</v>
      </c>
      <c r="G11" s="6">
        <f t="shared" si="0"/>
        <v>70</v>
      </c>
      <c r="H11" s="6"/>
    </row>
    <row r="12" spans="1:10" ht="15.75" x14ac:dyDescent="0.25">
      <c r="A12" s="19">
        <v>7</v>
      </c>
      <c r="B12" s="33" t="s">
        <v>97</v>
      </c>
      <c r="C12" s="17">
        <v>10.1</v>
      </c>
      <c r="D12" s="4">
        <v>33</v>
      </c>
      <c r="E12" s="4" t="s">
        <v>216</v>
      </c>
      <c r="F12" s="6">
        <v>23</v>
      </c>
      <c r="G12" s="6">
        <f t="shared" si="0"/>
        <v>56</v>
      </c>
      <c r="H12" s="6"/>
    </row>
    <row r="13" spans="1:10" ht="15.75" x14ac:dyDescent="0.25">
      <c r="A13" s="19">
        <v>8</v>
      </c>
      <c r="B13" s="33" t="s">
        <v>98</v>
      </c>
      <c r="C13" s="17">
        <v>9.8699999999999992</v>
      </c>
      <c r="D13" s="4">
        <v>37</v>
      </c>
      <c r="E13" s="4" t="s">
        <v>217</v>
      </c>
      <c r="F13" s="6">
        <v>17</v>
      </c>
      <c r="G13" s="6">
        <f t="shared" si="0"/>
        <v>54</v>
      </c>
      <c r="H13" s="6"/>
      <c r="I13" s="21"/>
    </row>
    <row r="14" spans="1:10" ht="15.75" x14ac:dyDescent="0.25">
      <c r="A14" s="19">
        <v>9</v>
      </c>
      <c r="B14" s="33" t="s">
        <v>104</v>
      </c>
      <c r="C14" s="17">
        <v>9.7799999999999994</v>
      </c>
      <c r="D14" s="4">
        <v>39</v>
      </c>
      <c r="E14" s="4" t="s">
        <v>223</v>
      </c>
      <c r="F14" s="6">
        <v>15</v>
      </c>
      <c r="G14" s="6">
        <f t="shared" si="0"/>
        <v>54</v>
      </c>
      <c r="H14" s="6"/>
      <c r="I14" s="6">
        <f>G6+G7+G8+G9+G10+G11+G12+G13+G14</f>
        <v>682</v>
      </c>
    </row>
    <row r="15" spans="1:10" ht="15.75" x14ac:dyDescent="0.25">
      <c r="A15" s="19">
        <v>10</v>
      </c>
      <c r="B15" s="33" t="s">
        <v>101</v>
      </c>
      <c r="C15" s="17">
        <v>10.45</v>
      </c>
      <c r="D15" s="4">
        <v>28</v>
      </c>
      <c r="E15" s="4" t="s">
        <v>220</v>
      </c>
      <c r="F15" s="6">
        <v>22</v>
      </c>
      <c r="G15" s="6">
        <f t="shared" si="0"/>
        <v>50</v>
      </c>
      <c r="H15" s="6"/>
    </row>
    <row r="16" spans="1:10" ht="15.75" x14ac:dyDescent="0.25">
      <c r="A16" s="47" t="s">
        <v>7</v>
      </c>
      <c r="B16" s="47"/>
      <c r="C16" s="15"/>
      <c r="D16" s="5"/>
      <c r="E16" s="5"/>
      <c r="F16" s="6"/>
      <c r="G16" s="6"/>
      <c r="H16" s="6"/>
    </row>
    <row r="17" spans="1:9" ht="15.75" x14ac:dyDescent="0.25">
      <c r="A17" s="19">
        <v>1</v>
      </c>
      <c r="B17" s="33" t="s">
        <v>106</v>
      </c>
      <c r="C17" s="17">
        <v>8.0399999999999991</v>
      </c>
      <c r="D17" s="4">
        <v>69</v>
      </c>
      <c r="E17" s="4" t="s">
        <v>225</v>
      </c>
      <c r="F17" s="6">
        <v>45</v>
      </c>
      <c r="G17" s="6">
        <f t="shared" ref="G17:G26" si="1">D17+F17</f>
        <v>114</v>
      </c>
      <c r="H17" s="6"/>
    </row>
    <row r="18" spans="1:9" ht="15.75" x14ac:dyDescent="0.25">
      <c r="A18" s="19">
        <v>2</v>
      </c>
      <c r="B18" s="33" t="s">
        <v>107</v>
      </c>
      <c r="C18" s="17">
        <v>8.5</v>
      </c>
      <c r="D18" s="4">
        <v>55</v>
      </c>
      <c r="E18" s="4" t="s">
        <v>226</v>
      </c>
      <c r="F18" s="6">
        <v>44</v>
      </c>
      <c r="G18" s="6">
        <f t="shared" si="1"/>
        <v>99</v>
      </c>
      <c r="H18" s="6"/>
    </row>
    <row r="19" spans="1:9" ht="15.75" x14ac:dyDescent="0.25">
      <c r="A19" s="19">
        <v>3</v>
      </c>
      <c r="B19" s="33" t="s">
        <v>112</v>
      </c>
      <c r="C19" s="17">
        <v>8.5</v>
      </c>
      <c r="D19" s="4">
        <v>55</v>
      </c>
      <c r="E19" s="4" t="s">
        <v>231</v>
      </c>
      <c r="F19" s="6">
        <v>39</v>
      </c>
      <c r="G19" s="6">
        <f t="shared" si="1"/>
        <v>94</v>
      </c>
      <c r="H19" s="6"/>
    </row>
    <row r="20" spans="1:9" ht="15.75" x14ac:dyDescent="0.25">
      <c r="A20" s="19">
        <v>4</v>
      </c>
      <c r="B20" s="33" t="s">
        <v>109</v>
      </c>
      <c r="C20" s="17">
        <v>8.1999999999999993</v>
      </c>
      <c r="D20" s="4">
        <v>64</v>
      </c>
      <c r="E20" s="4" t="s">
        <v>228</v>
      </c>
      <c r="F20" s="6">
        <v>27</v>
      </c>
      <c r="G20" s="6">
        <f t="shared" si="1"/>
        <v>91</v>
      </c>
      <c r="H20" s="6"/>
    </row>
    <row r="21" spans="1:9" ht="15.75" x14ac:dyDescent="0.25">
      <c r="A21" s="19">
        <v>5</v>
      </c>
      <c r="B21" s="33" t="s">
        <v>213</v>
      </c>
      <c r="C21" s="42">
        <v>8.5500000000000007</v>
      </c>
      <c r="D21" s="41">
        <v>54</v>
      </c>
      <c r="E21" s="41" t="s">
        <v>234</v>
      </c>
      <c r="F21" s="6">
        <v>26</v>
      </c>
      <c r="G21" s="6">
        <f t="shared" si="1"/>
        <v>80</v>
      </c>
      <c r="H21" s="6"/>
    </row>
    <row r="22" spans="1:9" ht="15.75" x14ac:dyDescent="0.25">
      <c r="A22" s="19">
        <v>6</v>
      </c>
      <c r="B22" s="33" t="s">
        <v>111</v>
      </c>
      <c r="C22" s="17">
        <v>9.1199999999999992</v>
      </c>
      <c r="D22" s="4">
        <v>42</v>
      </c>
      <c r="E22" s="4" t="s">
        <v>230</v>
      </c>
      <c r="F22" s="6">
        <v>28</v>
      </c>
      <c r="G22" s="6">
        <f t="shared" si="1"/>
        <v>70</v>
      </c>
      <c r="H22" s="6"/>
    </row>
    <row r="23" spans="1:9" ht="15.75" x14ac:dyDescent="0.25">
      <c r="A23" s="19">
        <v>7</v>
      </c>
      <c r="B23" s="33" t="s">
        <v>212</v>
      </c>
      <c r="C23" s="17">
        <v>9.44</v>
      </c>
      <c r="D23" s="4">
        <v>36</v>
      </c>
      <c r="E23" s="4" t="s">
        <v>233</v>
      </c>
      <c r="F23" s="6">
        <v>22</v>
      </c>
      <c r="G23" s="6">
        <f t="shared" si="1"/>
        <v>58</v>
      </c>
      <c r="H23" s="6"/>
    </row>
    <row r="24" spans="1:9" ht="15.75" x14ac:dyDescent="0.25">
      <c r="A24" s="19">
        <v>8</v>
      </c>
      <c r="B24" s="33" t="s">
        <v>110</v>
      </c>
      <c r="C24" s="17">
        <v>9.6999999999999993</v>
      </c>
      <c r="D24" s="4">
        <v>32</v>
      </c>
      <c r="E24" s="4" t="s">
        <v>229</v>
      </c>
      <c r="F24" s="6">
        <v>23</v>
      </c>
      <c r="G24" s="6">
        <f t="shared" si="1"/>
        <v>55</v>
      </c>
      <c r="H24" s="6"/>
      <c r="I24" s="21"/>
    </row>
    <row r="25" spans="1:9" ht="15.75" x14ac:dyDescent="0.25">
      <c r="A25" s="19">
        <v>9</v>
      </c>
      <c r="B25" s="33" t="s">
        <v>108</v>
      </c>
      <c r="C25" s="17">
        <v>9.99</v>
      </c>
      <c r="D25" s="4">
        <v>28</v>
      </c>
      <c r="E25" s="4" t="s">
        <v>227</v>
      </c>
      <c r="F25" s="6">
        <v>21</v>
      </c>
      <c r="G25" s="6">
        <f t="shared" si="1"/>
        <v>49</v>
      </c>
      <c r="H25" s="6"/>
      <c r="I25" s="6">
        <f>G17+G18+G19+G20+G21+G22+G23+G24+G25</f>
        <v>710</v>
      </c>
    </row>
    <row r="26" spans="1:9" ht="15.75" x14ac:dyDescent="0.25">
      <c r="A26" s="19">
        <v>10</v>
      </c>
      <c r="B26" s="33" t="s">
        <v>113</v>
      </c>
      <c r="C26" s="26">
        <v>9.5500000000000007</v>
      </c>
      <c r="D26" s="5">
        <v>34</v>
      </c>
      <c r="E26" s="5" t="s">
        <v>232</v>
      </c>
      <c r="F26" s="8">
        <v>3</v>
      </c>
      <c r="G26" s="6">
        <f t="shared" si="1"/>
        <v>37</v>
      </c>
      <c r="H26" s="8"/>
    </row>
    <row r="27" spans="1:9" ht="15.75" x14ac:dyDescent="0.25">
      <c r="A27" s="31" t="s">
        <v>7</v>
      </c>
      <c r="B27" s="32"/>
      <c r="C27" s="5"/>
      <c r="D27" s="5"/>
      <c r="E27" s="5"/>
      <c r="F27" s="8"/>
      <c r="G27" s="8"/>
      <c r="H27" s="8"/>
    </row>
    <row r="28" spans="1:9" ht="15.75" x14ac:dyDescent="0.25">
      <c r="A28" s="48" t="s">
        <v>10</v>
      </c>
      <c r="B28" s="49"/>
      <c r="C28" s="49"/>
      <c r="D28" s="49"/>
      <c r="E28" s="49"/>
      <c r="F28" s="49"/>
      <c r="G28" s="65"/>
      <c r="H28" s="68">
        <f>I14+I25</f>
        <v>1392</v>
      </c>
      <c r="I28" s="69"/>
    </row>
    <row r="31" spans="1:9" ht="15.75" x14ac:dyDescent="0.25">
      <c r="B31" s="52" t="s">
        <v>11</v>
      </c>
      <c r="C31" s="52"/>
      <c r="D31" s="52"/>
      <c r="E31" s="52"/>
      <c r="F31" s="52"/>
      <c r="G31" s="52"/>
    </row>
    <row r="33" spans="2:5" ht="15.75" x14ac:dyDescent="0.25">
      <c r="B33" s="7" t="s">
        <v>12</v>
      </c>
      <c r="C33" s="7"/>
      <c r="D33" s="7"/>
      <c r="E33" s="7"/>
    </row>
  </sheetData>
  <sortState ref="B17:G26">
    <sortCondition descending="1" ref="G17:G26"/>
  </sortState>
  <mergeCells count="12">
    <mergeCell ref="A16:B16"/>
    <mergeCell ref="A28:G28"/>
    <mergeCell ref="H28:I28"/>
    <mergeCell ref="B31:G31"/>
    <mergeCell ref="A1:J1"/>
    <mergeCell ref="A3:J3"/>
    <mergeCell ref="A4:A5"/>
    <mergeCell ref="B4:B5"/>
    <mergeCell ref="D4:D5"/>
    <mergeCell ref="F4:F5"/>
    <mergeCell ref="G4:G5"/>
    <mergeCell ref="H4:H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A3" zoomScale="80" zoomScaleNormal="80" workbookViewId="0">
      <selection activeCell="N18" sqref="N18"/>
    </sheetView>
  </sheetViews>
  <sheetFormatPr defaultRowHeight="15" x14ac:dyDescent="0.25"/>
  <cols>
    <col min="1" max="1" width="5.140625" customWidth="1"/>
    <col min="2" max="2" width="39.85546875" customWidth="1"/>
    <col min="3" max="3" width="11.42578125" customWidth="1"/>
    <col min="4" max="4" width="7.42578125" customWidth="1"/>
    <col min="5" max="5" width="16.5703125" customWidth="1"/>
    <col min="6" max="6" width="6.42578125" customWidth="1"/>
  </cols>
  <sheetData>
    <row r="1" spans="1:10" ht="18.75" x14ac:dyDescent="0.3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ht="18.75" x14ac:dyDescent="0.3">
      <c r="A2" s="1" t="s">
        <v>32</v>
      </c>
      <c r="B2" s="1"/>
      <c r="C2" s="1"/>
      <c r="D2" s="1"/>
      <c r="E2" s="1"/>
      <c r="F2" s="1"/>
      <c r="G2" s="1"/>
      <c r="H2" s="1"/>
      <c r="I2" s="1"/>
      <c r="J2" s="1"/>
    </row>
    <row r="3" spans="1:10" ht="18.75" x14ac:dyDescent="0.3">
      <c r="A3" s="53" t="s">
        <v>15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ht="31.5" x14ac:dyDescent="0.25">
      <c r="A4" s="54" t="s">
        <v>2</v>
      </c>
      <c r="B4" s="55" t="s">
        <v>3</v>
      </c>
      <c r="C4" s="3" t="s">
        <v>173</v>
      </c>
      <c r="D4" s="55" t="s">
        <v>4</v>
      </c>
      <c r="E4" s="3" t="s">
        <v>5</v>
      </c>
      <c r="F4" s="56" t="s">
        <v>4</v>
      </c>
      <c r="G4" s="56" t="s">
        <v>8</v>
      </c>
      <c r="H4" s="56" t="s">
        <v>9</v>
      </c>
    </row>
    <row r="5" spans="1:10" ht="15.75" x14ac:dyDescent="0.25">
      <c r="A5" s="58"/>
      <c r="B5" s="59"/>
      <c r="C5" s="4" t="s">
        <v>6</v>
      </c>
      <c r="D5" s="55"/>
      <c r="E5" s="4" t="s">
        <v>6</v>
      </c>
      <c r="F5" s="57"/>
      <c r="G5" s="57"/>
      <c r="H5" s="57"/>
    </row>
    <row r="6" spans="1:10" ht="15.75" x14ac:dyDescent="0.25">
      <c r="A6" s="19">
        <v>1</v>
      </c>
      <c r="B6" s="33" t="s">
        <v>167</v>
      </c>
      <c r="C6" s="17">
        <v>9.36</v>
      </c>
      <c r="D6" s="4">
        <v>47</v>
      </c>
      <c r="E6" s="4" t="s">
        <v>291</v>
      </c>
      <c r="F6" s="6">
        <v>35</v>
      </c>
      <c r="G6" s="6">
        <f t="shared" ref="G6:G15" si="0">D6+F6</f>
        <v>82</v>
      </c>
      <c r="H6" s="6"/>
    </row>
    <row r="7" spans="1:10" ht="15.75" x14ac:dyDescent="0.25">
      <c r="A7" s="19">
        <v>2</v>
      </c>
      <c r="B7" s="33" t="s">
        <v>165</v>
      </c>
      <c r="C7" s="17">
        <v>9.6199999999999992</v>
      </c>
      <c r="D7" s="4">
        <v>41</v>
      </c>
      <c r="E7" s="4" t="s">
        <v>290</v>
      </c>
      <c r="F7" s="6">
        <v>31</v>
      </c>
      <c r="G7" s="6">
        <f t="shared" si="0"/>
        <v>72</v>
      </c>
      <c r="H7" s="6"/>
    </row>
    <row r="8" spans="1:10" ht="15.75" x14ac:dyDescent="0.25">
      <c r="A8" s="19">
        <v>3</v>
      </c>
      <c r="B8" s="33" t="s">
        <v>168</v>
      </c>
      <c r="C8" s="17">
        <v>9.52</v>
      </c>
      <c r="D8" s="4">
        <v>43</v>
      </c>
      <c r="E8" s="4" t="s">
        <v>292</v>
      </c>
      <c r="F8" s="6">
        <v>27</v>
      </c>
      <c r="G8" s="6">
        <f t="shared" si="0"/>
        <v>70</v>
      </c>
      <c r="H8" s="6"/>
    </row>
    <row r="9" spans="1:10" ht="15.75" x14ac:dyDescent="0.25">
      <c r="A9" s="19">
        <v>4</v>
      </c>
      <c r="B9" s="33" t="s">
        <v>163</v>
      </c>
      <c r="C9" s="17">
        <v>10.050000000000001</v>
      </c>
      <c r="D9" s="4">
        <v>34</v>
      </c>
      <c r="E9" s="4" t="s">
        <v>288</v>
      </c>
      <c r="F9" s="6">
        <v>20</v>
      </c>
      <c r="G9" s="6">
        <f t="shared" si="0"/>
        <v>54</v>
      </c>
      <c r="H9" s="6"/>
    </row>
    <row r="10" spans="1:10" ht="15.75" x14ac:dyDescent="0.25">
      <c r="A10" s="19">
        <v>5</v>
      </c>
      <c r="B10" s="33" t="s">
        <v>164</v>
      </c>
      <c r="C10" s="17">
        <v>10.06</v>
      </c>
      <c r="D10" s="4">
        <v>34</v>
      </c>
      <c r="E10" s="4" t="s">
        <v>289</v>
      </c>
      <c r="F10" s="6">
        <v>20</v>
      </c>
      <c r="G10" s="6">
        <f t="shared" si="0"/>
        <v>54</v>
      </c>
      <c r="H10" s="6"/>
    </row>
    <row r="11" spans="1:10" ht="15.75" x14ac:dyDescent="0.25">
      <c r="A11" s="19">
        <v>6</v>
      </c>
      <c r="B11" s="33" t="s">
        <v>162</v>
      </c>
      <c r="C11" s="17">
        <v>10.47</v>
      </c>
      <c r="D11" s="4">
        <v>28</v>
      </c>
      <c r="E11" s="4" t="s">
        <v>287</v>
      </c>
      <c r="F11" s="6">
        <v>21</v>
      </c>
      <c r="G11" s="6">
        <f t="shared" si="0"/>
        <v>49</v>
      </c>
      <c r="H11" s="6"/>
    </row>
    <row r="12" spans="1:10" ht="15.75" x14ac:dyDescent="0.25">
      <c r="A12" s="19">
        <v>7</v>
      </c>
      <c r="B12" s="33" t="s">
        <v>161</v>
      </c>
      <c r="C12" s="17">
        <v>10.42</v>
      </c>
      <c r="D12" s="4">
        <v>28</v>
      </c>
      <c r="E12" s="4" t="s">
        <v>286</v>
      </c>
      <c r="F12" s="6">
        <v>12</v>
      </c>
      <c r="G12" s="6">
        <f t="shared" si="0"/>
        <v>40</v>
      </c>
      <c r="H12" s="6"/>
    </row>
    <row r="13" spans="1:10" ht="15.75" x14ac:dyDescent="0.25">
      <c r="A13" s="19">
        <v>8</v>
      </c>
      <c r="B13" s="33" t="s">
        <v>169</v>
      </c>
      <c r="C13" s="17">
        <v>9.84</v>
      </c>
      <c r="D13" s="4">
        <v>37</v>
      </c>
      <c r="E13" s="4" t="s">
        <v>293</v>
      </c>
      <c r="F13" s="6">
        <v>2</v>
      </c>
      <c r="G13" s="6">
        <f t="shared" si="0"/>
        <v>39</v>
      </c>
      <c r="H13" s="6"/>
      <c r="I13" s="21"/>
    </row>
    <row r="14" spans="1:10" ht="15.75" x14ac:dyDescent="0.25">
      <c r="A14" s="19">
        <v>9</v>
      </c>
      <c r="B14" s="33" t="s">
        <v>166</v>
      </c>
      <c r="C14" s="17">
        <v>10.85</v>
      </c>
      <c r="D14" s="4">
        <v>22</v>
      </c>
      <c r="E14" s="4" t="s">
        <v>293</v>
      </c>
      <c r="F14" s="6">
        <v>2</v>
      </c>
      <c r="G14" s="6">
        <f t="shared" si="0"/>
        <v>24</v>
      </c>
      <c r="H14" s="6"/>
      <c r="I14" s="6">
        <f>G6+G7+G8+G9+G10+G11+G12+G13+G14</f>
        <v>484</v>
      </c>
    </row>
    <row r="15" spans="1:10" ht="15.75" x14ac:dyDescent="0.25">
      <c r="A15" s="19">
        <v>10</v>
      </c>
      <c r="B15" s="33" t="s">
        <v>160</v>
      </c>
      <c r="C15" s="17">
        <v>0</v>
      </c>
      <c r="D15" s="4">
        <v>0</v>
      </c>
      <c r="E15" s="4">
        <v>0</v>
      </c>
      <c r="F15" s="6">
        <v>0</v>
      </c>
      <c r="G15" s="6">
        <f t="shared" si="0"/>
        <v>0</v>
      </c>
      <c r="H15" s="6"/>
    </row>
    <row r="16" spans="1:10" ht="15.75" x14ac:dyDescent="0.25">
      <c r="A16" s="47" t="s">
        <v>7</v>
      </c>
      <c r="B16" s="47"/>
      <c r="C16" s="15"/>
      <c r="D16" s="5"/>
      <c r="E16" s="5"/>
      <c r="F16" s="6"/>
      <c r="G16" s="6"/>
      <c r="H16" s="6"/>
    </row>
    <row r="17" spans="1:9" ht="15.75" x14ac:dyDescent="0.25">
      <c r="A17" s="19">
        <v>1</v>
      </c>
      <c r="B17" s="33" t="s">
        <v>155</v>
      </c>
      <c r="C17" s="17">
        <v>7.7</v>
      </c>
      <c r="D17" s="4">
        <v>82</v>
      </c>
      <c r="E17" s="4" t="s">
        <v>327</v>
      </c>
      <c r="F17" s="6">
        <v>52</v>
      </c>
      <c r="G17" s="6">
        <f t="shared" ref="G17:G26" si="1">D17+F17</f>
        <v>134</v>
      </c>
      <c r="H17" s="6"/>
    </row>
    <row r="18" spans="1:9" ht="15.75" x14ac:dyDescent="0.25">
      <c r="A18" s="19">
        <v>2</v>
      </c>
      <c r="B18" s="33" t="s">
        <v>151</v>
      </c>
      <c r="C18" s="17">
        <v>8.31</v>
      </c>
      <c r="D18" s="4">
        <v>60</v>
      </c>
      <c r="E18" s="4" t="s">
        <v>321</v>
      </c>
      <c r="F18" s="6">
        <v>37</v>
      </c>
      <c r="G18" s="6">
        <f t="shared" si="1"/>
        <v>97</v>
      </c>
      <c r="H18" s="6"/>
    </row>
    <row r="19" spans="1:9" ht="15.75" x14ac:dyDescent="0.25">
      <c r="A19" s="19">
        <v>3</v>
      </c>
      <c r="B19" s="33" t="s">
        <v>159</v>
      </c>
      <c r="C19" s="44">
        <v>8.84</v>
      </c>
      <c r="D19" s="43">
        <v>48</v>
      </c>
      <c r="E19" s="43" t="s">
        <v>331</v>
      </c>
      <c r="F19" s="6">
        <v>46</v>
      </c>
      <c r="G19" s="6">
        <f t="shared" si="1"/>
        <v>94</v>
      </c>
      <c r="H19" s="6"/>
    </row>
    <row r="20" spans="1:9" ht="15.75" x14ac:dyDescent="0.25">
      <c r="A20" s="19">
        <v>4</v>
      </c>
      <c r="B20" s="33" t="s">
        <v>158</v>
      </c>
      <c r="C20" s="17">
        <v>8.84</v>
      </c>
      <c r="D20" s="4">
        <v>48</v>
      </c>
      <c r="E20" s="4" t="s">
        <v>330</v>
      </c>
      <c r="F20" s="6">
        <v>21</v>
      </c>
      <c r="G20" s="6">
        <f t="shared" si="1"/>
        <v>69</v>
      </c>
      <c r="H20" s="6"/>
    </row>
    <row r="21" spans="1:9" ht="15.75" x14ac:dyDescent="0.25">
      <c r="A21" s="19">
        <v>5</v>
      </c>
      <c r="B21" s="33" t="s">
        <v>157</v>
      </c>
      <c r="C21" s="17">
        <v>8.5</v>
      </c>
      <c r="D21" s="4">
        <v>55</v>
      </c>
      <c r="E21" s="4" t="s">
        <v>329</v>
      </c>
      <c r="F21" s="6">
        <v>12</v>
      </c>
      <c r="G21" s="6">
        <f t="shared" si="1"/>
        <v>67</v>
      </c>
      <c r="H21" s="6"/>
    </row>
    <row r="22" spans="1:9" ht="15.75" x14ac:dyDescent="0.25">
      <c r="A22" s="19">
        <v>6</v>
      </c>
      <c r="B22" s="33" t="s">
        <v>156</v>
      </c>
      <c r="C22" s="17">
        <v>9.4</v>
      </c>
      <c r="D22" s="4">
        <v>37</v>
      </c>
      <c r="E22" s="4" t="s">
        <v>328</v>
      </c>
      <c r="F22" s="6">
        <v>27</v>
      </c>
      <c r="G22" s="6">
        <f t="shared" si="1"/>
        <v>64</v>
      </c>
      <c r="H22" s="6"/>
    </row>
    <row r="23" spans="1:9" ht="15.75" x14ac:dyDescent="0.25">
      <c r="A23" s="19">
        <v>7</v>
      </c>
      <c r="B23" s="33" t="s">
        <v>152</v>
      </c>
      <c r="C23" s="17">
        <v>9.3699999999999992</v>
      </c>
      <c r="D23" s="4">
        <v>38</v>
      </c>
      <c r="E23" s="4" t="s">
        <v>322</v>
      </c>
      <c r="F23" s="6">
        <v>24</v>
      </c>
      <c r="G23" s="6">
        <f t="shared" si="1"/>
        <v>62</v>
      </c>
      <c r="H23" s="6"/>
    </row>
    <row r="24" spans="1:9" ht="15.75" x14ac:dyDescent="0.25">
      <c r="A24" s="19">
        <v>8</v>
      </c>
      <c r="B24" s="33" t="s">
        <v>154</v>
      </c>
      <c r="C24" s="17">
        <v>9.44</v>
      </c>
      <c r="D24" s="4">
        <v>36</v>
      </c>
      <c r="E24" s="4" t="s">
        <v>326</v>
      </c>
      <c r="F24" s="6">
        <v>26</v>
      </c>
      <c r="G24" s="6">
        <f t="shared" si="1"/>
        <v>62</v>
      </c>
      <c r="H24" s="6"/>
      <c r="I24" s="21"/>
    </row>
    <row r="25" spans="1:9" ht="15.75" x14ac:dyDescent="0.25">
      <c r="A25" s="19">
        <v>9</v>
      </c>
      <c r="B25" s="33" t="s">
        <v>324</v>
      </c>
      <c r="C25" s="17">
        <v>9.5</v>
      </c>
      <c r="D25" s="4">
        <v>35</v>
      </c>
      <c r="E25" s="4" t="s">
        <v>325</v>
      </c>
      <c r="F25" s="6">
        <v>14</v>
      </c>
      <c r="G25" s="6">
        <f t="shared" si="1"/>
        <v>49</v>
      </c>
      <c r="H25" s="20"/>
      <c r="I25" s="6">
        <f>G17+G18+G19+G20+G21+G22+G23+G24+G25</f>
        <v>698</v>
      </c>
    </row>
    <row r="26" spans="1:9" ht="15.75" x14ac:dyDescent="0.25">
      <c r="A26" s="19">
        <v>10</v>
      </c>
      <c r="B26" s="33" t="s">
        <v>153</v>
      </c>
      <c r="C26" s="26">
        <v>10.01</v>
      </c>
      <c r="D26" s="5">
        <v>27</v>
      </c>
      <c r="E26" s="5" t="s">
        <v>323</v>
      </c>
      <c r="F26" s="8">
        <v>16</v>
      </c>
      <c r="G26" s="6">
        <f t="shared" si="1"/>
        <v>43</v>
      </c>
      <c r="H26" s="8"/>
    </row>
    <row r="27" spans="1:9" ht="15.75" x14ac:dyDescent="0.25">
      <c r="A27" s="31" t="s">
        <v>7</v>
      </c>
      <c r="B27" s="32"/>
      <c r="C27" s="5"/>
      <c r="D27" s="5"/>
      <c r="E27" s="5"/>
      <c r="F27" s="8"/>
      <c r="G27" s="8"/>
      <c r="H27" s="8"/>
    </row>
    <row r="28" spans="1:9" ht="15.75" x14ac:dyDescent="0.25">
      <c r="A28" s="48" t="s">
        <v>10</v>
      </c>
      <c r="B28" s="49"/>
      <c r="C28" s="49"/>
      <c r="D28" s="49"/>
      <c r="E28" s="49"/>
      <c r="F28" s="49"/>
      <c r="G28" s="65"/>
      <c r="H28" s="68">
        <f>I14+I25</f>
        <v>1182</v>
      </c>
      <c r="I28" s="69"/>
    </row>
    <row r="31" spans="1:9" ht="15.75" x14ac:dyDescent="0.25">
      <c r="B31" s="52" t="s">
        <v>11</v>
      </c>
      <c r="C31" s="52"/>
      <c r="D31" s="52"/>
      <c r="E31" s="52"/>
      <c r="F31" s="52"/>
      <c r="G31" s="52"/>
    </row>
    <row r="33" spans="2:5" ht="15.75" x14ac:dyDescent="0.25">
      <c r="B33" s="7" t="s">
        <v>12</v>
      </c>
      <c r="C33" s="7"/>
      <c r="D33" s="7"/>
      <c r="E33" s="7"/>
    </row>
  </sheetData>
  <sortState ref="B6:G15">
    <sortCondition descending="1" ref="G6:G15"/>
  </sortState>
  <mergeCells count="12">
    <mergeCell ref="A16:B16"/>
    <mergeCell ref="A28:G28"/>
    <mergeCell ref="H28:I28"/>
    <mergeCell ref="B31:G31"/>
    <mergeCell ref="A1:J1"/>
    <mergeCell ref="A3:J3"/>
    <mergeCell ref="A4:A5"/>
    <mergeCell ref="B4:B5"/>
    <mergeCell ref="D4:D5"/>
    <mergeCell ref="F4:F5"/>
    <mergeCell ref="G4:G5"/>
    <mergeCell ref="H4:H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A3" zoomScale="80" zoomScaleNormal="80" workbookViewId="0">
      <selection activeCell="N27" sqref="N27"/>
    </sheetView>
  </sheetViews>
  <sheetFormatPr defaultRowHeight="15" x14ac:dyDescent="0.25"/>
  <cols>
    <col min="1" max="1" width="5.7109375" customWidth="1"/>
    <col min="2" max="2" width="32" customWidth="1"/>
    <col min="3" max="3" width="11.42578125" customWidth="1"/>
    <col min="4" max="4" width="6.85546875" customWidth="1"/>
    <col min="5" max="5" width="16.42578125" customWidth="1"/>
    <col min="6" max="6" width="6.5703125" customWidth="1"/>
  </cols>
  <sheetData>
    <row r="1" spans="1:10" ht="18.75" x14ac:dyDescent="0.3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ht="18.75" x14ac:dyDescent="0.3">
      <c r="A2" s="1" t="s">
        <v>32</v>
      </c>
      <c r="B2" s="1"/>
      <c r="C2" s="1"/>
      <c r="D2" s="1"/>
      <c r="E2" s="1"/>
      <c r="F2" s="1"/>
      <c r="G2" s="1"/>
      <c r="H2" s="1"/>
      <c r="I2" s="1"/>
      <c r="J2" s="1"/>
    </row>
    <row r="3" spans="1:10" ht="18.75" x14ac:dyDescent="0.3">
      <c r="A3" s="53" t="s">
        <v>38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ht="31.5" x14ac:dyDescent="0.25">
      <c r="A4" s="54" t="s">
        <v>2</v>
      </c>
      <c r="B4" s="55" t="s">
        <v>3</v>
      </c>
      <c r="C4" s="3" t="s">
        <v>173</v>
      </c>
      <c r="D4" s="55" t="s">
        <v>4</v>
      </c>
      <c r="E4" s="3" t="s">
        <v>5</v>
      </c>
      <c r="F4" s="56" t="s">
        <v>4</v>
      </c>
      <c r="G4" s="56" t="s">
        <v>8</v>
      </c>
      <c r="H4" s="56" t="s">
        <v>9</v>
      </c>
    </row>
    <row r="5" spans="1:10" ht="15.75" x14ac:dyDescent="0.25">
      <c r="A5" s="58"/>
      <c r="B5" s="59"/>
      <c r="C5" s="5" t="s">
        <v>6</v>
      </c>
      <c r="D5" s="55"/>
      <c r="E5" s="4" t="s">
        <v>6</v>
      </c>
      <c r="F5" s="57"/>
      <c r="G5" s="57"/>
      <c r="H5" s="57"/>
    </row>
    <row r="6" spans="1:10" ht="15.75" x14ac:dyDescent="0.25">
      <c r="A6" s="35">
        <v>1</v>
      </c>
      <c r="B6" s="37" t="s">
        <v>126</v>
      </c>
      <c r="C6" s="35">
        <v>9.56</v>
      </c>
      <c r="D6" s="4">
        <v>43</v>
      </c>
      <c r="E6" s="4" t="s">
        <v>297</v>
      </c>
      <c r="F6" s="6">
        <v>40</v>
      </c>
      <c r="G6" s="6">
        <f t="shared" ref="G6:G15" si="0">D6+F6</f>
        <v>83</v>
      </c>
      <c r="H6" s="6"/>
    </row>
    <row r="7" spans="1:10" ht="15.75" x14ac:dyDescent="0.25">
      <c r="A7" s="35">
        <v>2</v>
      </c>
      <c r="B7" s="37" t="s">
        <v>127</v>
      </c>
      <c r="C7" s="35">
        <v>9.56</v>
      </c>
      <c r="D7" s="4">
        <v>43</v>
      </c>
      <c r="E7" s="4" t="s">
        <v>298</v>
      </c>
      <c r="F7" s="6">
        <v>39</v>
      </c>
      <c r="G7" s="6">
        <f t="shared" si="0"/>
        <v>82</v>
      </c>
      <c r="H7" s="6"/>
    </row>
    <row r="8" spans="1:10" ht="15.75" x14ac:dyDescent="0.25">
      <c r="A8" s="35">
        <v>3</v>
      </c>
      <c r="B8" s="37" t="s">
        <v>129</v>
      </c>
      <c r="C8" s="35">
        <v>9.06</v>
      </c>
      <c r="D8" s="4">
        <v>53</v>
      </c>
      <c r="E8" s="4" t="s">
        <v>300</v>
      </c>
      <c r="F8" s="6">
        <v>29</v>
      </c>
      <c r="G8" s="6">
        <f t="shared" si="0"/>
        <v>82</v>
      </c>
      <c r="H8" s="6"/>
    </row>
    <row r="9" spans="1:10" ht="15.75" x14ac:dyDescent="0.25">
      <c r="A9" s="35">
        <v>4</v>
      </c>
      <c r="B9" s="37" t="s">
        <v>130</v>
      </c>
      <c r="C9" s="35">
        <v>9.16</v>
      </c>
      <c r="D9" s="4">
        <v>51</v>
      </c>
      <c r="E9" s="4" t="s">
        <v>301</v>
      </c>
      <c r="F9" s="6">
        <v>31</v>
      </c>
      <c r="G9" s="6">
        <f t="shared" si="0"/>
        <v>82</v>
      </c>
      <c r="H9" s="6"/>
    </row>
    <row r="10" spans="1:10" ht="15.75" x14ac:dyDescent="0.25">
      <c r="A10" s="35">
        <v>5</v>
      </c>
      <c r="B10" s="37" t="s">
        <v>128</v>
      </c>
      <c r="C10" s="35">
        <v>9.06</v>
      </c>
      <c r="D10" s="4">
        <v>53</v>
      </c>
      <c r="E10" s="4" t="s">
        <v>299</v>
      </c>
      <c r="F10" s="6">
        <v>25</v>
      </c>
      <c r="G10" s="6">
        <f t="shared" si="0"/>
        <v>78</v>
      </c>
      <c r="H10" s="6"/>
    </row>
    <row r="11" spans="1:10" ht="15.75" x14ac:dyDescent="0.25">
      <c r="A11" s="35">
        <v>6</v>
      </c>
      <c r="B11" s="37" t="s">
        <v>124</v>
      </c>
      <c r="C11" s="35">
        <v>9.9499999999999993</v>
      </c>
      <c r="D11" s="4">
        <v>35</v>
      </c>
      <c r="E11" s="4" t="s">
        <v>295</v>
      </c>
      <c r="F11" s="6">
        <v>42</v>
      </c>
      <c r="G11" s="6">
        <f t="shared" si="0"/>
        <v>77</v>
      </c>
      <c r="H11" s="6"/>
    </row>
    <row r="12" spans="1:10" ht="15.75" x14ac:dyDescent="0.25">
      <c r="A12" s="35">
        <v>7</v>
      </c>
      <c r="B12" s="37" t="s">
        <v>275</v>
      </c>
      <c r="C12" s="35">
        <v>9.48</v>
      </c>
      <c r="D12" s="4">
        <v>45</v>
      </c>
      <c r="E12" s="4" t="s">
        <v>294</v>
      </c>
      <c r="F12" s="6">
        <v>24</v>
      </c>
      <c r="G12" s="6">
        <f t="shared" si="0"/>
        <v>69</v>
      </c>
      <c r="H12" s="6"/>
    </row>
    <row r="13" spans="1:10" ht="15.75" x14ac:dyDescent="0.25">
      <c r="A13" s="35">
        <v>8</v>
      </c>
      <c r="B13" s="37" t="s">
        <v>132</v>
      </c>
      <c r="C13" s="35">
        <v>9.91</v>
      </c>
      <c r="D13" s="4">
        <v>36</v>
      </c>
      <c r="E13" s="4" t="s">
        <v>303</v>
      </c>
      <c r="F13" s="6">
        <v>32</v>
      </c>
      <c r="G13" s="6">
        <f t="shared" si="0"/>
        <v>68</v>
      </c>
      <c r="H13" s="6"/>
      <c r="I13" s="21"/>
    </row>
    <row r="14" spans="1:10" ht="15.75" x14ac:dyDescent="0.25">
      <c r="A14" s="35">
        <v>9</v>
      </c>
      <c r="B14" s="37" t="s">
        <v>125</v>
      </c>
      <c r="C14" s="35">
        <v>9.24</v>
      </c>
      <c r="D14" s="4">
        <v>49</v>
      </c>
      <c r="E14" s="4" t="s">
        <v>296</v>
      </c>
      <c r="F14" s="6">
        <v>10</v>
      </c>
      <c r="G14" s="6">
        <f t="shared" si="0"/>
        <v>59</v>
      </c>
      <c r="H14" s="6"/>
      <c r="I14" s="6">
        <f>G6+G7+G8+G9+G10+G11+G12+G13+G14</f>
        <v>680</v>
      </c>
    </row>
    <row r="15" spans="1:10" ht="15.75" x14ac:dyDescent="0.25">
      <c r="A15" s="35">
        <v>10</v>
      </c>
      <c r="B15" s="37" t="s">
        <v>131</v>
      </c>
      <c r="C15" s="35">
        <v>10.41</v>
      </c>
      <c r="D15" s="4">
        <v>28</v>
      </c>
      <c r="E15" s="4" t="s">
        <v>302</v>
      </c>
      <c r="F15" s="6">
        <v>21</v>
      </c>
      <c r="G15" s="6">
        <f t="shared" si="0"/>
        <v>49</v>
      </c>
      <c r="H15" s="6"/>
    </row>
    <row r="16" spans="1:10" ht="15.75" x14ac:dyDescent="0.25">
      <c r="A16" s="70" t="s">
        <v>7</v>
      </c>
      <c r="B16" s="70"/>
      <c r="C16" s="35"/>
      <c r="D16" s="5"/>
      <c r="E16" s="5"/>
      <c r="F16" s="6"/>
      <c r="G16" s="6"/>
      <c r="H16" s="6"/>
    </row>
    <row r="17" spans="1:9" ht="15.75" x14ac:dyDescent="0.25">
      <c r="A17" s="35">
        <v>1</v>
      </c>
      <c r="B17" s="37" t="s">
        <v>114</v>
      </c>
      <c r="C17" s="35">
        <v>7.88</v>
      </c>
      <c r="D17" s="4">
        <v>75</v>
      </c>
      <c r="E17" s="4" t="s">
        <v>332</v>
      </c>
      <c r="F17" s="6">
        <v>63</v>
      </c>
      <c r="G17" s="6">
        <f t="shared" ref="G17:G26" si="1">D17+F17</f>
        <v>138</v>
      </c>
      <c r="H17" s="6"/>
    </row>
    <row r="18" spans="1:9" ht="15.75" x14ac:dyDescent="0.25">
      <c r="A18" s="35">
        <v>2</v>
      </c>
      <c r="B18" s="37" t="s">
        <v>122</v>
      </c>
      <c r="C18" s="35">
        <v>8.35</v>
      </c>
      <c r="D18" s="4">
        <v>60</v>
      </c>
      <c r="E18" s="4" t="s">
        <v>339</v>
      </c>
      <c r="F18" s="6">
        <v>57</v>
      </c>
      <c r="G18" s="6">
        <f t="shared" si="1"/>
        <v>117</v>
      </c>
      <c r="H18" s="6"/>
    </row>
    <row r="19" spans="1:9" ht="15.75" x14ac:dyDescent="0.25">
      <c r="A19" s="35">
        <v>3</v>
      </c>
      <c r="B19" s="37" t="s">
        <v>115</v>
      </c>
      <c r="C19" s="35">
        <v>8.65</v>
      </c>
      <c r="D19" s="4">
        <v>52</v>
      </c>
      <c r="E19" s="4" t="s">
        <v>333</v>
      </c>
      <c r="F19" s="6">
        <v>61</v>
      </c>
      <c r="G19" s="6">
        <f t="shared" si="1"/>
        <v>113</v>
      </c>
      <c r="H19" s="6"/>
    </row>
    <row r="20" spans="1:9" ht="15.75" x14ac:dyDescent="0.25">
      <c r="A20" s="35">
        <v>4</v>
      </c>
      <c r="B20" s="37" t="s">
        <v>123</v>
      </c>
      <c r="C20" s="35">
        <v>8.32</v>
      </c>
      <c r="D20" s="43">
        <v>60</v>
      </c>
      <c r="E20" s="43" t="s">
        <v>340</v>
      </c>
      <c r="F20" s="6">
        <v>48</v>
      </c>
      <c r="G20" s="6">
        <f t="shared" si="1"/>
        <v>108</v>
      </c>
      <c r="H20" s="6"/>
    </row>
    <row r="21" spans="1:9" ht="15.75" x14ac:dyDescent="0.25">
      <c r="A21" s="35">
        <v>5</v>
      </c>
      <c r="B21" s="37" t="s">
        <v>116</v>
      </c>
      <c r="C21" s="35">
        <v>8.0299999999999994</v>
      </c>
      <c r="D21" s="4">
        <v>69</v>
      </c>
      <c r="E21" s="4" t="s">
        <v>334</v>
      </c>
      <c r="F21" s="6">
        <v>38</v>
      </c>
      <c r="G21" s="6">
        <f t="shared" si="1"/>
        <v>107</v>
      </c>
      <c r="H21" s="6"/>
    </row>
    <row r="22" spans="1:9" ht="15.75" x14ac:dyDescent="0.25">
      <c r="A22" s="35">
        <v>6</v>
      </c>
      <c r="B22" s="37" t="s">
        <v>119</v>
      </c>
      <c r="C22" s="35">
        <v>8.32</v>
      </c>
      <c r="D22" s="4">
        <v>60</v>
      </c>
      <c r="E22" s="4" t="s">
        <v>336</v>
      </c>
      <c r="F22" s="6">
        <v>45</v>
      </c>
      <c r="G22" s="6">
        <f t="shared" si="1"/>
        <v>105</v>
      </c>
      <c r="H22" s="6"/>
    </row>
    <row r="23" spans="1:9" ht="15.75" x14ac:dyDescent="0.25">
      <c r="A23" s="35">
        <v>7</v>
      </c>
      <c r="B23" s="37" t="s">
        <v>118</v>
      </c>
      <c r="C23" s="35">
        <v>8.92</v>
      </c>
      <c r="D23" s="4">
        <v>46</v>
      </c>
      <c r="E23" s="4" t="s">
        <v>335</v>
      </c>
      <c r="F23" s="6">
        <v>58</v>
      </c>
      <c r="G23" s="6">
        <f t="shared" si="1"/>
        <v>104</v>
      </c>
      <c r="H23" s="6"/>
    </row>
    <row r="24" spans="1:9" ht="15.75" x14ac:dyDescent="0.25">
      <c r="A24" s="35">
        <v>8</v>
      </c>
      <c r="B24" s="37" t="s">
        <v>120</v>
      </c>
      <c r="C24" s="35">
        <v>9</v>
      </c>
      <c r="D24" s="4">
        <v>45</v>
      </c>
      <c r="E24" s="4" t="s">
        <v>337</v>
      </c>
      <c r="F24" s="6">
        <v>51</v>
      </c>
      <c r="G24" s="6">
        <f t="shared" si="1"/>
        <v>96</v>
      </c>
      <c r="H24" s="6"/>
      <c r="I24" s="21"/>
    </row>
    <row r="25" spans="1:9" ht="15.75" x14ac:dyDescent="0.25">
      <c r="A25" s="35">
        <v>9</v>
      </c>
      <c r="B25" s="37" t="s">
        <v>121</v>
      </c>
      <c r="C25" s="35">
        <v>9.4700000000000006</v>
      </c>
      <c r="D25" s="4">
        <v>36</v>
      </c>
      <c r="E25" s="4" t="s">
        <v>338</v>
      </c>
      <c r="F25" s="6">
        <v>41</v>
      </c>
      <c r="G25" s="6">
        <f t="shared" si="1"/>
        <v>77</v>
      </c>
      <c r="H25" s="6"/>
      <c r="I25" s="6">
        <f>G17+G18+G19+G20+G21+G22+G23+G24+G25</f>
        <v>965</v>
      </c>
    </row>
    <row r="26" spans="1:9" ht="15.75" x14ac:dyDescent="0.25">
      <c r="A26" s="35">
        <v>10</v>
      </c>
      <c r="B26" s="37" t="s">
        <v>117</v>
      </c>
      <c r="C26" s="35">
        <v>0</v>
      </c>
      <c r="D26" s="5">
        <v>0</v>
      </c>
      <c r="E26" s="5">
        <v>0</v>
      </c>
      <c r="F26" s="8">
        <v>0</v>
      </c>
      <c r="G26" s="6">
        <f t="shared" si="1"/>
        <v>0</v>
      </c>
      <c r="H26" s="8"/>
    </row>
    <row r="27" spans="1:9" ht="15.75" x14ac:dyDescent="0.25">
      <c r="A27" s="31" t="s">
        <v>7</v>
      </c>
      <c r="B27" s="32"/>
      <c r="C27" s="36"/>
      <c r="D27" s="5"/>
      <c r="E27" s="5"/>
      <c r="F27" s="8"/>
      <c r="G27" s="8"/>
      <c r="H27" s="8"/>
    </row>
    <row r="28" spans="1:9" ht="15.75" x14ac:dyDescent="0.25">
      <c r="A28" s="48" t="s">
        <v>10</v>
      </c>
      <c r="B28" s="49"/>
      <c r="C28" s="49"/>
      <c r="D28" s="49"/>
      <c r="E28" s="49"/>
      <c r="F28" s="49"/>
      <c r="G28" s="65"/>
      <c r="H28" s="68">
        <f>I14+I25</f>
        <v>1645</v>
      </c>
      <c r="I28" s="69"/>
    </row>
    <row r="31" spans="1:9" ht="15.75" x14ac:dyDescent="0.25">
      <c r="B31" s="52" t="s">
        <v>11</v>
      </c>
      <c r="C31" s="52"/>
      <c r="D31" s="52"/>
      <c r="E31" s="52"/>
      <c r="F31" s="52"/>
      <c r="G31" s="52"/>
    </row>
    <row r="33" spans="2:5" ht="15.75" x14ac:dyDescent="0.25">
      <c r="B33" s="7" t="s">
        <v>12</v>
      </c>
      <c r="C33" s="7"/>
      <c r="D33" s="7"/>
      <c r="E33" s="7"/>
    </row>
  </sheetData>
  <sortState ref="B6:G15">
    <sortCondition descending="1" ref="G6:G15"/>
  </sortState>
  <mergeCells count="12">
    <mergeCell ref="A16:B16"/>
    <mergeCell ref="A28:G28"/>
    <mergeCell ref="H28:I28"/>
    <mergeCell ref="B31:G31"/>
    <mergeCell ref="A1:J1"/>
    <mergeCell ref="A3:J3"/>
    <mergeCell ref="A4:A5"/>
    <mergeCell ref="B4:B5"/>
    <mergeCell ref="D4:D5"/>
    <mergeCell ref="F4:F5"/>
    <mergeCell ref="G4:G5"/>
    <mergeCell ref="H4:H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A3" zoomScale="80" zoomScaleNormal="80" workbookViewId="0">
      <selection activeCell="H28" sqref="H28:I28"/>
    </sheetView>
  </sheetViews>
  <sheetFormatPr defaultRowHeight="15" x14ac:dyDescent="0.25"/>
  <cols>
    <col min="1" max="1" width="4.7109375" customWidth="1"/>
    <col min="2" max="2" width="44.42578125" customWidth="1"/>
    <col min="3" max="3" width="12" customWidth="1"/>
    <col min="4" max="4" width="7" customWidth="1"/>
    <col min="5" max="5" width="16.28515625" customWidth="1"/>
    <col min="6" max="6" width="7.5703125" customWidth="1"/>
  </cols>
  <sheetData>
    <row r="1" spans="1:10" ht="18.75" x14ac:dyDescent="0.3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ht="18.75" x14ac:dyDescent="0.3">
      <c r="A2" s="1" t="s">
        <v>32</v>
      </c>
      <c r="B2" s="1"/>
      <c r="C2" s="1"/>
      <c r="D2" s="1"/>
      <c r="E2" s="1"/>
      <c r="F2" s="1"/>
      <c r="G2" s="1"/>
      <c r="H2" s="1"/>
      <c r="I2" s="1"/>
      <c r="J2" s="1"/>
    </row>
    <row r="3" spans="1:10" ht="18.75" x14ac:dyDescent="0.3">
      <c r="A3" s="53" t="s">
        <v>16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ht="31.5" customHeight="1" x14ac:dyDescent="0.25">
      <c r="A4" s="54" t="s">
        <v>2</v>
      </c>
      <c r="B4" s="55" t="s">
        <v>3</v>
      </c>
      <c r="C4" s="12" t="s">
        <v>173</v>
      </c>
      <c r="D4" s="55" t="s">
        <v>4</v>
      </c>
      <c r="E4" s="12" t="s">
        <v>5</v>
      </c>
      <c r="F4" s="56" t="s">
        <v>4</v>
      </c>
      <c r="G4" s="56" t="s">
        <v>8</v>
      </c>
      <c r="H4" s="56" t="s">
        <v>9</v>
      </c>
    </row>
    <row r="5" spans="1:10" ht="15.75" x14ac:dyDescent="0.25">
      <c r="A5" s="58"/>
      <c r="B5" s="59"/>
      <c r="C5" s="4" t="s">
        <v>6</v>
      </c>
      <c r="D5" s="55"/>
      <c r="E5" s="4" t="s">
        <v>6</v>
      </c>
      <c r="F5" s="57"/>
      <c r="G5" s="57"/>
      <c r="H5" s="57"/>
    </row>
    <row r="6" spans="1:10" ht="15.75" x14ac:dyDescent="0.25">
      <c r="A6" s="19">
        <v>1</v>
      </c>
      <c r="B6" s="33" t="s">
        <v>144</v>
      </c>
      <c r="C6" s="17">
        <v>8.92</v>
      </c>
      <c r="D6" s="4">
        <v>55</v>
      </c>
      <c r="E6" s="4" t="s">
        <v>306</v>
      </c>
      <c r="F6" s="6">
        <v>35</v>
      </c>
      <c r="G6" s="6">
        <f t="shared" ref="G6:G15" si="0">D6+F6</f>
        <v>90</v>
      </c>
      <c r="H6" s="6"/>
    </row>
    <row r="7" spans="1:10" ht="15.75" x14ac:dyDescent="0.25">
      <c r="A7" s="19">
        <v>2</v>
      </c>
      <c r="B7" s="33" t="s">
        <v>143</v>
      </c>
      <c r="C7" s="17">
        <v>9.56</v>
      </c>
      <c r="D7" s="4">
        <v>43</v>
      </c>
      <c r="E7" s="4" t="s">
        <v>305</v>
      </c>
      <c r="F7" s="6">
        <v>38</v>
      </c>
      <c r="G7" s="6">
        <f t="shared" si="0"/>
        <v>81</v>
      </c>
      <c r="H7" s="6"/>
    </row>
    <row r="8" spans="1:10" ht="15.75" x14ac:dyDescent="0.25">
      <c r="A8" s="19">
        <v>3</v>
      </c>
      <c r="B8" s="33" t="s">
        <v>142</v>
      </c>
      <c r="C8" s="17">
        <v>9.94</v>
      </c>
      <c r="D8" s="4">
        <v>36</v>
      </c>
      <c r="E8" s="4" t="s">
        <v>304</v>
      </c>
      <c r="F8" s="6">
        <v>23</v>
      </c>
      <c r="G8" s="6">
        <f t="shared" si="0"/>
        <v>59</v>
      </c>
      <c r="H8" s="6"/>
    </row>
    <row r="9" spans="1:10" ht="13.5" customHeight="1" x14ac:dyDescent="0.25">
      <c r="A9" s="19">
        <v>4</v>
      </c>
      <c r="B9" s="33" t="s">
        <v>276</v>
      </c>
      <c r="C9" s="17">
        <v>10.050000000000001</v>
      </c>
      <c r="D9" s="4">
        <v>34</v>
      </c>
      <c r="E9" s="4" t="s">
        <v>309</v>
      </c>
      <c r="F9" s="6">
        <v>20</v>
      </c>
      <c r="G9" s="6">
        <f t="shared" si="0"/>
        <v>54</v>
      </c>
      <c r="H9" s="6"/>
    </row>
    <row r="10" spans="1:10" ht="15.75" x14ac:dyDescent="0.25">
      <c r="A10" s="19">
        <v>5</v>
      </c>
      <c r="B10" s="33" t="s">
        <v>148</v>
      </c>
      <c r="C10" s="17">
        <v>10.14</v>
      </c>
      <c r="D10" s="4">
        <v>33</v>
      </c>
      <c r="E10" s="4" t="s">
        <v>310</v>
      </c>
      <c r="F10" s="6">
        <v>21</v>
      </c>
      <c r="G10" s="6">
        <f t="shared" si="0"/>
        <v>54</v>
      </c>
      <c r="H10" s="6"/>
    </row>
    <row r="11" spans="1:10" ht="14.25" customHeight="1" x14ac:dyDescent="0.25">
      <c r="A11" s="19">
        <v>6</v>
      </c>
      <c r="B11" s="33" t="s">
        <v>145</v>
      </c>
      <c r="C11" s="17">
        <v>10.46</v>
      </c>
      <c r="D11" s="4">
        <v>28</v>
      </c>
      <c r="E11" s="4" t="s">
        <v>307</v>
      </c>
      <c r="F11" s="6">
        <v>24</v>
      </c>
      <c r="G11" s="6">
        <f t="shared" si="0"/>
        <v>52</v>
      </c>
      <c r="H11" s="6"/>
    </row>
    <row r="12" spans="1:10" ht="15.75" x14ac:dyDescent="0.25">
      <c r="A12" s="19">
        <v>7</v>
      </c>
      <c r="B12" s="33" t="s">
        <v>149</v>
      </c>
      <c r="C12" s="17">
        <v>9.3000000000000007</v>
      </c>
      <c r="D12" s="4">
        <v>48</v>
      </c>
      <c r="E12" s="4" t="s">
        <v>311</v>
      </c>
      <c r="F12" s="6"/>
      <c r="G12" s="6">
        <f t="shared" si="0"/>
        <v>48</v>
      </c>
      <c r="H12" s="6"/>
    </row>
    <row r="13" spans="1:10" ht="15.75" x14ac:dyDescent="0.25">
      <c r="A13" s="19">
        <v>8</v>
      </c>
      <c r="B13" s="33" t="s">
        <v>146</v>
      </c>
      <c r="C13" s="17">
        <v>10.85</v>
      </c>
      <c r="D13" s="4">
        <v>22</v>
      </c>
      <c r="E13" s="4" t="s">
        <v>308</v>
      </c>
      <c r="F13" s="6">
        <v>22</v>
      </c>
      <c r="G13" s="6">
        <f t="shared" si="0"/>
        <v>44</v>
      </c>
      <c r="H13" s="6"/>
      <c r="I13" s="21"/>
    </row>
    <row r="14" spans="1:10" ht="15.75" x14ac:dyDescent="0.25">
      <c r="A14" s="19">
        <v>9</v>
      </c>
      <c r="B14" s="33" t="s">
        <v>150</v>
      </c>
      <c r="C14" s="17">
        <v>9.77</v>
      </c>
      <c r="D14" s="4">
        <v>39</v>
      </c>
      <c r="E14" s="4">
        <v>0</v>
      </c>
      <c r="F14" s="6">
        <v>0</v>
      </c>
      <c r="G14" s="6">
        <f t="shared" si="0"/>
        <v>39</v>
      </c>
      <c r="H14" s="6"/>
      <c r="I14" s="6">
        <f>G6+G7+G8+G9+G10+G11+G12+G13+G14</f>
        <v>521</v>
      </c>
    </row>
    <row r="15" spans="1:10" ht="15.75" x14ac:dyDescent="0.25">
      <c r="A15" s="19">
        <v>10</v>
      </c>
      <c r="B15" s="33" t="s">
        <v>147</v>
      </c>
      <c r="C15" s="17">
        <v>0</v>
      </c>
      <c r="D15" s="4">
        <v>0</v>
      </c>
      <c r="E15" s="4">
        <v>0</v>
      </c>
      <c r="F15" s="6">
        <v>0</v>
      </c>
      <c r="G15" s="6">
        <f t="shared" si="0"/>
        <v>0</v>
      </c>
      <c r="H15" s="6"/>
    </row>
    <row r="16" spans="1:10" ht="15.75" x14ac:dyDescent="0.25">
      <c r="A16" s="47" t="s">
        <v>7</v>
      </c>
      <c r="B16" s="47"/>
      <c r="C16" s="15"/>
      <c r="D16" s="5"/>
      <c r="E16" s="5"/>
      <c r="F16" s="6"/>
      <c r="G16" s="6"/>
      <c r="H16" s="6"/>
    </row>
    <row r="17" spans="1:9" ht="15.75" x14ac:dyDescent="0.25">
      <c r="A17" s="19">
        <v>1</v>
      </c>
      <c r="B17" s="34" t="s">
        <v>135</v>
      </c>
      <c r="C17" s="17">
        <v>7.76</v>
      </c>
      <c r="D17" s="4">
        <v>80</v>
      </c>
      <c r="E17" s="4" t="s">
        <v>343</v>
      </c>
      <c r="F17" s="6">
        <v>52</v>
      </c>
      <c r="G17" s="6">
        <f t="shared" ref="G17:G26" si="1">D17+F17</f>
        <v>132</v>
      </c>
      <c r="H17" s="6"/>
    </row>
    <row r="18" spans="1:9" ht="15.75" x14ac:dyDescent="0.25">
      <c r="A18" s="19">
        <v>2</v>
      </c>
      <c r="B18" s="34" t="s">
        <v>134</v>
      </c>
      <c r="C18" s="17">
        <v>9.34</v>
      </c>
      <c r="D18" s="4">
        <v>38</v>
      </c>
      <c r="E18" s="4" t="s">
        <v>342</v>
      </c>
      <c r="F18" s="6">
        <v>39</v>
      </c>
      <c r="G18" s="6">
        <f t="shared" si="1"/>
        <v>77</v>
      </c>
      <c r="H18" s="6"/>
    </row>
    <row r="19" spans="1:9" ht="15.75" x14ac:dyDescent="0.25">
      <c r="A19" s="19">
        <v>3</v>
      </c>
      <c r="B19" s="33" t="s">
        <v>136</v>
      </c>
      <c r="C19" s="17">
        <v>9.2200000000000006</v>
      </c>
      <c r="D19" s="4">
        <v>40</v>
      </c>
      <c r="E19" s="4" t="s">
        <v>344</v>
      </c>
      <c r="F19" s="6">
        <v>34</v>
      </c>
      <c r="G19" s="6">
        <f t="shared" si="1"/>
        <v>74</v>
      </c>
      <c r="H19" s="6"/>
    </row>
    <row r="20" spans="1:9" ht="15.75" x14ac:dyDescent="0.25">
      <c r="A20" s="19">
        <v>4</v>
      </c>
      <c r="B20" s="34" t="s">
        <v>133</v>
      </c>
      <c r="C20" s="17">
        <v>8.91</v>
      </c>
      <c r="D20" s="4">
        <v>46</v>
      </c>
      <c r="E20" s="4" t="s">
        <v>341</v>
      </c>
      <c r="F20" s="6">
        <v>26</v>
      </c>
      <c r="G20" s="6">
        <f t="shared" si="1"/>
        <v>72</v>
      </c>
      <c r="H20" s="6"/>
    </row>
    <row r="21" spans="1:9" ht="15.75" x14ac:dyDescent="0.25">
      <c r="A21" s="19">
        <v>5</v>
      </c>
      <c r="B21" s="33" t="s">
        <v>137</v>
      </c>
      <c r="C21" s="17">
        <v>9.91</v>
      </c>
      <c r="D21" s="4">
        <v>28</v>
      </c>
      <c r="E21" s="4" t="s">
        <v>345</v>
      </c>
      <c r="F21" s="6">
        <v>29</v>
      </c>
      <c r="G21" s="6">
        <f t="shared" si="1"/>
        <v>57</v>
      </c>
      <c r="H21" s="6"/>
    </row>
    <row r="22" spans="1:9" ht="15.75" x14ac:dyDescent="0.25">
      <c r="A22" s="19">
        <v>6</v>
      </c>
      <c r="B22" s="33" t="s">
        <v>277</v>
      </c>
      <c r="C22" s="17">
        <v>8.5</v>
      </c>
      <c r="D22" s="4">
        <v>55</v>
      </c>
      <c r="E22" s="4">
        <v>0</v>
      </c>
      <c r="F22" s="6">
        <v>0</v>
      </c>
      <c r="G22" s="6">
        <f t="shared" si="1"/>
        <v>55</v>
      </c>
      <c r="H22" s="6"/>
    </row>
    <row r="23" spans="1:9" ht="15.75" x14ac:dyDescent="0.25">
      <c r="A23" s="19">
        <v>7</v>
      </c>
      <c r="B23" s="33" t="s">
        <v>141</v>
      </c>
      <c r="C23" s="44">
        <v>9.64</v>
      </c>
      <c r="D23" s="43">
        <v>33</v>
      </c>
      <c r="E23" s="43" t="s">
        <v>347</v>
      </c>
      <c r="F23" s="6">
        <v>20</v>
      </c>
      <c r="G23" s="6">
        <f t="shared" si="1"/>
        <v>53</v>
      </c>
      <c r="H23" s="6"/>
    </row>
    <row r="24" spans="1:9" ht="15.75" x14ac:dyDescent="0.25">
      <c r="A24" s="19">
        <v>8</v>
      </c>
      <c r="B24" s="33" t="s">
        <v>139</v>
      </c>
      <c r="C24" s="17">
        <v>9.61</v>
      </c>
      <c r="D24" s="4">
        <v>33</v>
      </c>
      <c r="E24" s="4" t="s">
        <v>346</v>
      </c>
      <c r="F24" s="6">
        <v>17</v>
      </c>
      <c r="G24" s="6">
        <f t="shared" si="1"/>
        <v>50</v>
      </c>
      <c r="H24" s="6"/>
      <c r="I24" s="21"/>
    </row>
    <row r="25" spans="1:9" ht="15.75" x14ac:dyDescent="0.25">
      <c r="A25" s="19">
        <v>9</v>
      </c>
      <c r="B25" s="33" t="s">
        <v>138</v>
      </c>
      <c r="C25" s="17">
        <v>0</v>
      </c>
      <c r="D25" s="4">
        <v>0</v>
      </c>
      <c r="E25" s="4">
        <v>0</v>
      </c>
      <c r="F25" s="6">
        <v>0</v>
      </c>
      <c r="G25" s="6">
        <f t="shared" si="1"/>
        <v>0</v>
      </c>
      <c r="H25" s="6"/>
      <c r="I25" s="6">
        <f>G17+G18+G19+G20+G21+G22+G23+G24+G25</f>
        <v>570</v>
      </c>
    </row>
    <row r="26" spans="1:9" ht="15.75" x14ac:dyDescent="0.25">
      <c r="A26" s="19">
        <v>10</v>
      </c>
      <c r="B26" s="33" t="s">
        <v>140</v>
      </c>
      <c r="C26" s="26">
        <v>0</v>
      </c>
      <c r="D26" s="5">
        <v>0</v>
      </c>
      <c r="E26" s="5">
        <v>0</v>
      </c>
      <c r="F26" s="8">
        <v>0</v>
      </c>
      <c r="G26" s="6">
        <f t="shared" si="1"/>
        <v>0</v>
      </c>
      <c r="H26" s="8"/>
    </row>
    <row r="27" spans="1:9" ht="15.75" x14ac:dyDescent="0.25">
      <c r="A27" s="31" t="s">
        <v>7</v>
      </c>
      <c r="B27" s="32"/>
      <c r="C27" s="5"/>
      <c r="D27" s="5"/>
      <c r="E27" s="5"/>
      <c r="F27" s="8"/>
      <c r="G27" s="8"/>
      <c r="H27" s="8"/>
    </row>
    <row r="28" spans="1:9" ht="15.75" x14ac:dyDescent="0.25">
      <c r="A28" s="48" t="s">
        <v>10</v>
      </c>
      <c r="B28" s="49"/>
      <c r="C28" s="49"/>
      <c r="D28" s="49"/>
      <c r="E28" s="49"/>
      <c r="F28" s="49"/>
      <c r="G28" s="65"/>
      <c r="H28" s="68">
        <f>I14+I25</f>
        <v>1091</v>
      </c>
      <c r="I28" s="69"/>
    </row>
    <row r="31" spans="1:9" ht="15.75" x14ac:dyDescent="0.25">
      <c r="B31" s="52" t="s">
        <v>11</v>
      </c>
      <c r="C31" s="52"/>
      <c r="D31" s="52"/>
      <c r="E31" s="52"/>
      <c r="F31" s="52"/>
      <c r="G31" s="52"/>
    </row>
    <row r="33" spans="2:5" ht="15.75" x14ac:dyDescent="0.25">
      <c r="B33" s="11" t="s">
        <v>12</v>
      </c>
      <c r="C33" s="11"/>
      <c r="D33" s="11"/>
      <c r="E33" s="11"/>
    </row>
  </sheetData>
  <sortState ref="B6:G15">
    <sortCondition descending="1" ref="G6:G15"/>
  </sortState>
  <mergeCells count="12">
    <mergeCell ref="A16:B16"/>
    <mergeCell ref="A28:G28"/>
    <mergeCell ref="H28:I28"/>
    <mergeCell ref="B31:G31"/>
    <mergeCell ref="A1:J1"/>
    <mergeCell ref="A3:J3"/>
    <mergeCell ref="A4:A5"/>
    <mergeCell ref="B4:B5"/>
    <mergeCell ref="D4:D5"/>
    <mergeCell ref="F4:F5"/>
    <mergeCell ref="G4:G5"/>
    <mergeCell ref="H4:H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opLeftCell="B1" zoomScale="80" zoomScaleNormal="80" workbookViewId="0">
      <selection activeCell="G19" sqref="G19"/>
    </sheetView>
  </sheetViews>
  <sheetFormatPr defaultRowHeight="15" x14ac:dyDescent="0.25"/>
  <cols>
    <col min="1" max="1" width="4.85546875" customWidth="1"/>
    <col min="2" max="2" width="76.140625" customWidth="1"/>
    <col min="3" max="3" width="10.85546875" customWidth="1"/>
    <col min="5" max="5" width="12.5703125" customWidth="1"/>
    <col min="6" max="6" width="13" customWidth="1"/>
    <col min="7" max="7" width="13.140625" customWidth="1"/>
    <col min="8" max="8" width="11.7109375" customWidth="1"/>
    <col min="9" max="9" width="11.140625" customWidth="1"/>
    <col min="10" max="10" width="10.5703125" customWidth="1"/>
  </cols>
  <sheetData>
    <row r="1" spans="1:13" ht="18.75" x14ac:dyDescent="0.3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3" ht="18.75" x14ac:dyDescent="0.3">
      <c r="A2" s="77" t="s">
        <v>32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3" ht="18.75" x14ac:dyDescent="0.3">
      <c r="A3" s="77" t="s">
        <v>30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3" ht="15.75" customHeight="1" x14ac:dyDescent="0.25">
      <c r="A4" s="54" t="s">
        <v>2</v>
      </c>
      <c r="B4" s="78" t="s">
        <v>17</v>
      </c>
      <c r="C4" s="72" t="s">
        <v>170</v>
      </c>
      <c r="D4" s="72" t="s">
        <v>18</v>
      </c>
      <c r="E4" s="72" t="s">
        <v>26</v>
      </c>
      <c r="F4" s="72" t="s">
        <v>19</v>
      </c>
      <c r="G4" s="72" t="s">
        <v>20</v>
      </c>
      <c r="H4" s="72" t="s">
        <v>27</v>
      </c>
      <c r="I4" s="72" t="s">
        <v>21</v>
      </c>
      <c r="J4" s="72" t="s">
        <v>39</v>
      </c>
      <c r="K4" s="74" t="s">
        <v>40</v>
      </c>
      <c r="L4" s="75" t="s">
        <v>22</v>
      </c>
      <c r="M4" s="59" t="s">
        <v>9</v>
      </c>
    </row>
    <row r="5" spans="1:13" ht="50.25" customHeight="1" x14ac:dyDescent="0.25">
      <c r="A5" s="54"/>
      <c r="B5" s="79"/>
      <c r="C5" s="73"/>
      <c r="D5" s="73"/>
      <c r="E5" s="73"/>
      <c r="F5" s="73"/>
      <c r="G5" s="73"/>
      <c r="H5" s="73"/>
      <c r="I5" s="73"/>
      <c r="J5" s="73"/>
      <c r="K5" s="74"/>
      <c r="L5" s="76"/>
      <c r="M5" s="71"/>
    </row>
    <row r="6" spans="1:13" ht="15.75" x14ac:dyDescent="0.25">
      <c r="A6" s="4">
        <v>1</v>
      </c>
      <c r="B6" s="4" t="s">
        <v>35</v>
      </c>
      <c r="C6" s="19">
        <v>1645</v>
      </c>
      <c r="D6" s="13">
        <v>2</v>
      </c>
      <c r="E6" s="13">
        <v>4</v>
      </c>
      <c r="F6" s="13">
        <v>2</v>
      </c>
      <c r="G6" s="13">
        <v>2</v>
      </c>
      <c r="H6" s="13">
        <v>1</v>
      </c>
      <c r="I6" s="13">
        <v>5.5</v>
      </c>
      <c r="J6" s="13">
        <v>1</v>
      </c>
      <c r="K6" s="13">
        <v>7.5</v>
      </c>
      <c r="L6" s="46">
        <f t="shared" ref="L6:L13" si="0">D6+E6+F6+G6+H6+I6+J6+K6</f>
        <v>25</v>
      </c>
      <c r="M6" s="14">
        <v>1</v>
      </c>
    </row>
    <row r="7" spans="1:13" ht="15.75" x14ac:dyDescent="0.25">
      <c r="A7" s="4">
        <v>2</v>
      </c>
      <c r="B7" s="4" t="s">
        <v>23</v>
      </c>
      <c r="C7" s="19">
        <v>1392</v>
      </c>
      <c r="D7" s="13">
        <v>4</v>
      </c>
      <c r="E7" s="13">
        <v>3</v>
      </c>
      <c r="F7" s="13">
        <v>1</v>
      </c>
      <c r="G7" s="13">
        <v>4</v>
      </c>
      <c r="H7" s="13">
        <v>5.5</v>
      </c>
      <c r="I7" s="13">
        <v>1</v>
      </c>
      <c r="J7" s="13">
        <v>5.5</v>
      </c>
      <c r="K7" s="13">
        <v>3</v>
      </c>
      <c r="L7" s="46">
        <f t="shared" si="0"/>
        <v>27</v>
      </c>
      <c r="M7" s="14">
        <v>2</v>
      </c>
    </row>
    <row r="8" spans="1:13" ht="15.75" x14ac:dyDescent="0.25">
      <c r="A8" s="4">
        <v>3</v>
      </c>
      <c r="B8" s="4" t="s">
        <v>33</v>
      </c>
      <c r="C8" s="19">
        <v>1378</v>
      </c>
      <c r="D8" s="13">
        <v>5</v>
      </c>
      <c r="E8" s="13">
        <v>6</v>
      </c>
      <c r="F8" s="13">
        <v>4</v>
      </c>
      <c r="G8" s="13">
        <v>1</v>
      </c>
      <c r="H8" s="13">
        <v>3</v>
      </c>
      <c r="I8" s="13">
        <v>3</v>
      </c>
      <c r="J8" s="13">
        <v>5.5</v>
      </c>
      <c r="K8" s="13">
        <v>1</v>
      </c>
      <c r="L8" s="46">
        <f t="shared" si="0"/>
        <v>28.5</v>
      </c>
      <c r="M8" s="14">
        <v>3</v>
      </c>
    </row>
    <row r="9" spans="1:13" ht="15.75" x14ac:dyDescent="0.25">
      <c r="A9" s="4">
        <v>4</v>
      </c>
      <c r="B9" s="4" t="s">
        <v>28</v>
      </c>
      <c r="C9" s="19">
        <v>1715</v>
      </c>
      <c r="D9" s="13">
        <v>1</v>
      </c>
      <c r="E9" s="13">
        <v>1</v>
      </c>
      <c r="F9" s="13">
        <v>5</v>
      </c>
      <c r="G9" s="13">
        <v>6.5</v>
      </c>
      <c r="H9" s="13">
        <v>2</v>
      </c>
      <c r="I9" s="13">
        <v>5.5</v>
      </c>
      <c r="J9" s="13">
        <v>7.5</v>
      </c>
      <c r="K9" s="13">
        <v>2</v>
      </c>
      <c r="L9" s="46">
        <f t="shared" si="0"/>
        <v>30.5</v>
      </c>
      <c r="M9" s="45" t="s">
        <v>348</v>
      </c>
    </row>
    <row r="10" spans="1:13" ht="15.75" x14ac:dyDescent="0.25">
      <c r="A10" s="4">
        <v>5</v>
      </c>
      <c r="B10" s="4" t="s">
        <v>24</v>
      </c>
      <c r="C10" s="19">
        <v>1484</v>
      </c>
      <c r="D10" s="13">
        <v>3</v>
      </c>
      <c r="E10" s="13">
        <v>2</v>
      </c>
      <c r="F10" s="13">
        <v>3</v>
      </c>
      <c r="G10" s="13">
        <v>3</v>
      </c>
      <c r="H10" s="13">
        <v>4</v>
      </c>
      <c r="I10" s="13">
        <v>7.5</v>
      </c>
      <c r="J10" s="13">
        <v>3</v>
      </c>
      <c r="K10" s="13">
        <v>5</v>
      </c>
      <c r="L10" s="46">
        <f t="shared" si="0"/>
        <v>30.5</v>
      </c>
      <c r="M10" s="45" t="s">
        <v>349</v>
      </c>
    </row>
    <row r="11" spans="1:13" ht="15.75" x14ac:dyDescent="0.25">
      <c r="A11" s="4">
        <v>6</v>
      </c>
      <c r="B11" s="4" t="s">
        <v>31</v>
      </c>
      <c r="C11" s="19">
        <v>1182</v>
      </c>
      <c r="D11" s="13">
        <v>6</v>
      </c>
      <c r="E11" s="13">
        <v>8</v>
      </c>
      <c r="F11" s="13">
        <v>7</v>
      </c>
      <c r="G11" s="13">
        <v>6.5</v>
      </c>
      <c r="H11" s="13">
        <v>5.5</v>
      </c>
      <c r="I11" s="13">
        <v>4</v>
      </c>
      <c r="J11" s="13">
        <v>4</v>
      </c>
      <c r="K11" s="13">
        <v>4</v>
      </c>
      <c r="L11" s="46">
        <f t="shared" si="0"/>
        <v>45</v>
      </c>
      <c r="M11" s="14">
        <v>6</v>
      </c>
    </row>
    <row r="12" spans="1:13" ht="15.75" x14ac:dyDescent="0.25">
      <c r="A12" s="4">
        <v>7</v>
      </c>
      <c r="B12" s="4" t="s">
        <v>34</v>
      </c>
      <c r="C12" s="19">
        <v>1093</v>
      </c>
      <c r="D12" s="13">
        <v>7</v>
      </c>
      <c r="E12" s="13">
        <v>5</v>
      </c>
      <c r="F12" s="13">
        <v>7</v>
      </c>
      <c r="G12" s="13">
        <v>6.5</v>
      </c>
      <c r="H12" s="13">
        <v>7.5</v>
      </c>
      <c r="I12" s="13">
        <v>7.5</v>
      </c>
      <c r="J12" s="13">
        <v>2</v>
      </c>
      <c r="K12" s="13">
        <v>7.5</v>
      </c>
      <c r="L12" s="46">
        <f t="shared" si="0"/>
        <v>50</v>
      </c>
      <c r="M12" s="14">
        <v>7</v>
      </c>
    </row>
    <row r="13" spans="1:13" ht="15.75" x14ac:dyDescent="0.25">
      <c r="A13" s="4">
        <v>8</v>
      </c>
      <c r="B13" s="4" t="s">
        <v>29</v>
      </c>
      <c r="C13" s="19">
        <v>1091</v>
      </c>
      <c r="D13" s="13">
        <v>8</v>
      </c>
      <c r="E13" s="13">
        <v>7</v>
      </c>
      <c r="F13" s="13">
        <v>7</v>
      </c>
      <c r="G13" s="13">
        <v>6.5</v>
      </c>
      <c r="H13" s="13">
        <v>7.5</v>
      </c>
      <c r="I13" s="13">
        <v>2</v>
      </c>
      <c r="J13" s="13">
        <v>7.5</v>
      </c>
      <c r="K13" s="13">
        <v>6</v>
      </c>
      <c r="L13" s="46">
        <f t="shared" si="0"/>
        <v>51.5</v>
      </c>
      <c r="M13" s="14">
        <v>8</v>
      </c>
    </row>
    <row r="16" spans="1:13" ht="15.75" x14ac:dyDescent="0.25">
      <c r="B16" s="52" t="s">
        <v>11</v>
      </c>
      <c r="C16" s="52"/>
      <c r="D16" s="52"/>
      <c r="E16" s="52"/>
      <c r="F16" s="52"/>
      <c r="G16" s="52"/>
      <c r="H16" s="52"/>
      <c r="I16" s="52"/>
      <c r="J16" s="10"/>
    </row>
    <row r="17" spans="2:3" ht="15.75" x14ac:dyDescent="0.25">
      <c r="B17" s="9" t="s">
        <v>25</v>
      </c>
      <c r="C17" s="18"/>
    </row>
  </sheetData>
  <sortState ref="B6:M13">
    <sortCondition ref="M6:M13"/>
  </sortState>
  <mergeCells count="17">
    <mergeCell ref="A1:L1"/>
    <mergeCell ref="A2:L2"/>
    <mergeCell ref="A3:L3"/>
    <mergeCell ref="A4:A5"/>
    <mergeCell ref="B4:B5"/>
    <mergeCell ref="D4:D5"/>
    <mergeCell ref="E4:E5"/>
    <mergeCell ref="F4:F5"/>
    <mergeCell ref="G4:G5"/>
    <mergeCell ref="H4:H5"/>
    <mergeCell ref="J4:J5"/>
    <mergeCell ref="C4:C5"/>
    <mergeCell ref="M4:M5"/>
    <mergeCell ref="I4:I5"/>
    <mergeCell ref="K4:K5"/>
    <mergeCell ref="L4:L5"/>
    <mergeCell ref="B16:I16"/>
  </mergeCells>
  <pageMargins left="0.7" right="0.7" top="0.75" bottom="0.75" header="0.3" footer="0.3"/>
  <pageSetup paperSize="9" orientation="landscape" horizontalDpi="0" verticalDpi="0" r:id="rId1"/>
  <ignoredErrors>
    <ignoredError sqref="M9:M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Лист9</vt:lpstr>
      <vt:lpstr>Лист8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2019-03-11T12:59:47Z</dcterms:modified>
</cp:coreProperties>
</file>